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A0868B7-210C-417A-BF95-2644401CCE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.INV.R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  <sheet name="Example 8" sheetId="9" r:id="rId9"/>
    <sheet name="Example 9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5" i="7"/>
  <c r="C9" i="7"/>
  <c r="C10" i="7"/>
  <c r="C18" i="10"/>
  <c r="A17" i="3"/>
  <c r="C30" i="9"/>
  <c r="C11" i="7"/>
  <c r="D6" i="7"/>
  <c r="C29" i="10"/>
  <c r="C16" i="7"/>
  <c r="C23" i="7"/>
  <c r="D8" i="5"/>
  <c r="C17" i="7"/>
  <c r="C22" i="9"/>
  <c r="A9" i="2"/>
  <c r="C13" i="7"/>
  <c r="A29" i="6"/>
  <c r="C21" i="10"/>
  <c r="D5" i="5"/>
  <c r="D16" i="5"/>
  <c r="D21" i="5"/>
  <c r="A10" i="4"/>
  <c r="D5" i="7"/>
  <c r="C31" i="9"/>
  <c r="C17" i="10"/>
  <c r="C29" i="7"/>
  <c r="D26" i="5"/>
  <c r="C18" i="9"/>
  <c r="C19" i="9"/>
  <c r="C26" i="7"/>
  <c r="C28" i="7"/>
  <c r="A14" i="4"/>
  <c r="C19" i="7"/>
  <c r="C28" i="10"/>
  <c r="C27" i="7"/>
  <c r="C20" i="9"/>
  <c r="C19" i="10"/>
  <c r="C12" i="7"/>
  <c r="A9" i="5"/>
  <c r="C18" i="7"/>
  <c r="C25" i="7"/>
  <c r="C14" i="7"/>
  <c r="D4" i="5"/>
  <c r="C20" i="7"/>
  <c r="C29" i="9"/>
  <c r="C24" i="7"/>
  <c r="C21" i="7"/>
  <c r="C30" i="10"/>
  <c r="A15" i="8"/>
  <c r="D6" i="5"/>
  <c r="C22" i="7"/>
  <c r="A9" i="3"/>
  <c r="A2" i="10" l="1"/>
  <c r="A2" i="9"/>
  <c r="A2" i="8"/>
  <c r="A2" i="7"/>
  <c r="A2" i="6"/>
  <c r="A2" i="5"/>
  <c r="A2" i="4"/>
  <c r="A2" i="3"/>
  <c r="A2" i="2"/>
  <c r="A2" i="1"/>
  <c r="B19" i="10" l="1"/>
  <c r="B18" i="10"/>
  <c r="B30" i="10" l="1"/>
  <c r="B29" i="10"/>
  <c r="B28" i="10"/>
  <c r="B17" i="10"/>
  <c r="B21" i="10" s="1"/>
  <c r="B20" i="9"/>
  <c r="B19" i="9"/>
  <c r="B31" i="9" l="1"/>
  <c r="B30" i="9"/>
  <c r="B29" i="9"/>
  <c r="B18" i="9"/>
  <c r="B22" i="9" s="1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C6" i="7"/>
  <c r="C5" i="7"/>
  <c r="D10" i="6"/>
  <c r="A10" i="6"/>
  <c r="B10" i="6" s="1"/>
  <c r="E9" i="6"/>
  <c r="D9" i="6"/>
  <c r="C9" i="6"/>
  <c r="B9" i="6"/>
  <c r="E8" i="6"/>
  <c r="D8" i="6"/>
  <c r="C8" i="6"/>
  <c r="B8" i="6"/>
  <c r="C10" i="6" l="1"/>
  <c r="E10" i="6"/>
  <c r="A11" i="6"/>
  <c r="B11" i="6"/>
  <c r="C11" i="6"/>
  <c r="D11" i="6"/>
  <c r="C26" i="5"/>
  <c r="A23" i="5"/>
  <c r="E11" i="6" l="1"/>
  <c r="A12" i="6"/>
  <c r="C21" i="5"/>
  <c r="A18" i="5"/>
  <c r="D12" i="6" l="1"/>
  <c r="C12" i="6"/>
  <c r="A13" i="6"/>
  <c r="E12" i="6"/>
  <c r="B12" i="6"/>
  <c r="C16" i="5"/>
  <c r="C13" i="6" l="1"/>
  <c r="D13" i="6"/>
  <c r="B13" i="6"/>
  <c r="A14" i="6"/>
  <c r="E13" i="6"/>
  <c r="B8" i="5"/>
  <c r="E14" i="6" l="1"/>
  <c r="B14" i="6"/>
  <c r="D14" i="6"/>
  <c r="A15" i="6"/>
  <c r="C14" i="6"/>
  <c r="C6" i="5"/>
  <c r="A16" i="6" l="1"/>
  <c r="C15" i="6"/>
  <c r="E15" i="6"/>
  <c r="B15" i="6"/>
  <c r="D15" i="6"/>
  <c r="C5" i="5"/>
  <c r="D16" i="6" l="1"/>
  <c r="E16" i="6"/>
  <c r="C16" i="6"/>
  <c r="A17" i="6"/>
  <c r="B16" i="6"/>
  <c r="C4" i="5"/>
  <c r="C8" i="5" s="1"/>
  <c r="A4" i="5"/>
  <c r="A13" i="5" s="1"/>
  <c r="E17" i="6" l="1"/>
  <c r="D17" i="6"/>
  <c r="A18" i="6"/>
  <c r="B17" i="6"/>
  <c r="C17" i="6"/>
  <c r="B13" i="4"/>
  <c r="E18" i="6" l="1"/>
  <c r="D18" i="6"/>
  <c r="B18" i="6"/>
  <c r="C18" i="6"/>
  <c r="A19" i="6"/>
  <c r="B9" i="4"/>
  <c r="D19" i="6" l="1"/>
  <c r="B19" i="6"/>
  <c r="E19" i="6"/>
  <c r="A20" i="6"/>
  <c r="C19" i="6"/>
  <c r="B14" i="3"/>
  <c r="B13" i="3"/>
  <c r="A21" i="6" l="1"/>
  <c r="E20" i="6"/>
  <c r="C20" i="6"/>
  <c r="D20" i="6"/>
  <c r="B20" i="6"/>
  <c r="B8" i="3"/>
  <c r="B12" i="3" s="1"/>
  <c r="B16" i="3" s="1"/>
  <c r="C16" i="3" s="1"/>
  <c r="A22" i="6" l="1"/>
  <c r="E21" i="6"/>
  <c r="C21" i="6"/>
  <c r="D21" i="6"/>
  <c r="B21" i="6"/>
  <c r="B8" i="2"/>
  <c r="A23" i="6" l="1"/>
  <c r="B22" i="6"/>
  <c r="D22" i="6"/>
  <c r="C22" i="6"/>
  <c r="E22" i="6"/>
  <c r="A78" i="1"/>
  <c r="A79" i="1"/>
  <c r="A80" i="1"/>
  <c r="A81" i="1"/>
  <c r="A82" i="1"/>
  <c r="A83" i="1"/>
  <c r="A84" i="1"/>
  <c r="A85" i="1"/>
  <c r="A86" i="1"/>
  <c r="D23" i="6" l="1"/>
  <c r="C23" i="6"/>
  <c r="E23" i="6"/>
  <c r="B23" i="6"/>
  <c r="A24" i="6"/>
  <c r="D24" i="6" l="1"/>
  <c r="E24" i="6"/>
  <c r="C24" i="6"/>
  <c r="B24" i="6"/>
  <c r="A25" i="6"/>
  <c r="E25" i="6" l="1"/>
  <c r="D25" i="6"/>
  <c r="A26" i="6"/>
  <c r="B25" i="6"/>
  <c r="C25" i="6"/>
  <c r="E26" i="6" l="1"/>
  <c r="D26" i="6"/>
  <c r="B26" i="6"/>
  <c r="C26" i="6"/>
  <c r="A27" i="6"/>
  <c r="D27" i="6" l="1"/>
  <c r="C27" i="6"/>
  <c r="B27" i="6"/>
  <c r="E27" i="6"/>
</calcChain>
</file>

<file path=xl/sharedStrings.xml><?xml version="1.0" encoding="utf-8"?>
<sst xmlns="http://schemas.openxmlformats.org/spreadsheetml/2006/main" count="197" uniqueCount="154">
  <si>
    <t>Users need to be aware that non-integer entries for deg_freedom1 and deg_freedom2 are truncated and if decimals are not displayed, the formatting may cause confusion.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</si>
  <si>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</si>
  <si>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deg_freedom1 or deg_freedom2 &lt;1</t>
  </si>
  <si>
    <t>probability &lt;0 or &gt;=1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</si>
  <si>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</si>
  <si>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</si>
  <si>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F.INV.RT Function</t>
  </si>
  <si>
    <t>Test criteria:</t>
  </si>
  <si>
    <t>Test against criteria:</t>
  </si>
  <si>
    <t>The following, perhaps, needs modifying / interpreting better by a statistician.</t>
  </si>
  <si>
    <t>F.DIST</t>
  </si>
  <si>
    <t>Degrees of Freedom 2</t>
  </si>
  <si>
    <t>Degrees of Freedom 1</t>
  </si>
  <si>
    <t>Statistic to be tested:</t>
  </si>
  <si>
    <t>We assume that there is no bias or selection difference in the population</t>
  </si>
  <si>
    <t>We assume that the populations are normally distributed</t>
  </si>
  <si>
    <t>Standard Deviation</t>
  </si>
  <si>
    <t>Number of students</t>
  </si>
  <si>
    <t>Non-graduates</t>
  </si>
  <si>
    <t>Graduates</t>
  </si>
  <si>
    <t>We want to test the view that graduating students suffer less income volatility.</t>
  </si>
  <si>
    <t>A similar problem but in this case we have income data from graduating and non-graduating students.</t>
  </si>
  <si>
    <t>F.DIST.RT</t>
  </si>
  <si>
    <t>We assume that there is no bias or selection difference in both the two batches tested and in the selection of samples from those batches.</t>
  </si>
  <si>
    <t>We assume that the defective grain presence is normally distributed</t>
  </si>
  <si>
    <t>Standard deviation of numbers of grains below standard:</t>
  </si>
  <si>
    <t>Number of test samples of 1 kilogram of grain.</t>
  </si>
  <si>
    <t>Test Station B:</t>
  </si>
  <si>
    <t>Test Station A:</t>
  </si>
  <si>
    <t>We wish to establish that the two test stations are equally rigorous in their testing and assess this against user seleted criteria.</t>
  </si>
  <si>
    <t>Two test stations are employed to test grain samples by taking 1 kilogram samples randomly from two different batches from the same source.</t>
  </si>
  <si>
    <t>These tables of distribution use the reciprocal of F.INV</t>
  </si>
  <si>
    <t>The table below is an extract from such a table that allows users freedom to determine table parameters.</t>
  </si>
  <si>
    <t>Such tables allow decisions as to whether the result obtained is less than a given critical value.</t>
  </si>
  <si>
    <t>Prior to the use of computers statisticians used pre-prepared tables of the F-Distribution for particular critical values.</t>
  </si>
  <si>
    <t>Formula</t>
  </si>
  <si>
    <t>Value of x</t>
  </si>
  <si>
    <t>Critical Probability</t>
  </si>
  <si>
    <t>deg_freedom2</t>
  </si>
  <si>
    <t>deg_freedom1</t>
  </si>
  <si>
    <t>For given Degrees of Freedom for two data sets we often need to generate the critical value of the ratio of variances for given probabilities.</t>
  </si>
  <si>
    <t>Condition Test &gt;&gt;</t>
  </si>
  <si>
    <t>&gt;0</t>
  </si>
  <si>
    <t>Integer</t>
  </si>
  <si>
    <t>Numeric</t>
  </si>
  <si>
    <t>&lt;1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</si>
  <si>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</si>
  <si>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</si>
  <si>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</si>
  <si>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</si>
  <si>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</si>
  <si>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</si>
  <si>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F-statistic (ratio of variances of sample 1 and sample 2)</t>
  </si>
  <si>
    <t>Formula for test</t>
  </si>
  <si>
    <t>Validation Backup
Conditionally formatted test</t>
  </si>
  <si>
    <t>User Inputs</t>
  </si>
  <si>
    <t>Arguments</t>
  </si>
  <si>
    <t>F.INV.RT returns the same as FINV.</t>
  </si>
  <si>
    <t>Return from FINV</t>
  </si>
  <si>
    <t>Using F.INV.RT</t>
  </si>
  <si>
    <t>Using FINV</t>
  </si>
  <si>
    <t>Denominator degrees of freedom</t>
  </si>
  <si>
    <t>Numerator degrees of freedom</t>
  </si>
  <si>
    <t>Probability</t>
  </si>
  <si>
    <t>Probability returned by F.DIST.RT</t>
  </si>
  <si>
    <t>Check with F.INV.RT</t>
  </si>
  <si>
    <t>F distribution cumulative probability:</t>
  </si>
  <si>
    <t>x</t>
  </si>
  <si>
    <t>Data for F.DIST.RT Function</t>
  </si>
  <si>
    <t>Index of Examples</t>
  </si>
  <si>
    <t>Examples of Use of F.INV.RT</t>
  </si>
  <si>
    <t>The degrees of freedom for any sample is the number of data - 1.</t>
  </si>
  <si>
    <t>The Degrees of Freedom for each sample.</t>
  </si>
  <si>
    <t>In Excel terms:  VAR.S(Sample1)/VAR.S(Sample2)</t>
  </si>
  <si>
    <t>The 'test statistic' and is the ratio of the variances of the two sets of statistics.</t>
  </si>
  <si>
    <t>The cumulative probability for which you want to derive the test statistic.</t>
  </si>
  <si>
    <t>Data Requirements for F.INV.RT</t>
  </si>
  <si>
    <t>The F inverse function is defined in terms of the F cdf as:</t>
  </si>
  <si>
    <t>Equations / Formulas</t>
  </si>
  <si>
    <t>Must be an integer greater than 0.
Non-integer values are truncated.</t>
  </si>
  <si>
    <t>The denominator degrees of freedom</t>
  </si>
  <si>
    <t>Required.</t>
  </si>
  <si>
    <t>The numerator degrees of freedom</t>
  </si>
  <si>
    <t>Must be greater than or equal to 0 and less than or equal to 1.</t>
  </si>
  <si>
    <t>The cumulative probability</t>
  </si>
  <si>
    <t>probability</t>
  </si>
  <si>
    <t>Argument Notes</t>
  </si>
  <si>
    <t>Description</t>
  </si>
  <si>
    <t>Type</t>
  </si>
  <si>
    <t>Name</t>
  </si>
  <si>
    <t>Arguments:</t>
  </si>
  <si>
    <r>
      <t>=F.INV.RT(</t>
    </r>
    <r>
      <rPr>
        <b/>
        <sz val="10"/>
        <color rgb="FFFF0000"/>
        <rFont val="Arial"/>
        <family val="2"/>
      </rPr>
      <t>probability,deg_freedom1,deg_freedom2</t>
    </r>
    <r>
      <rPr>
        <sz val="10"/>
        <rFont val="Arial"/>
        <family val="2"/>
      </rPr>
      <t>)</t>
    </r>
  </si>
  <si>
    <t>Syntax:</t>
  </si>
  <si>
    <t>With F.INV.RT we can, for example, determine the boundaries for particular levels of probabilities, which may be the limits used for hypotheses testing.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</si>
  <si>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</si>
  <si>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</si>
  <si>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</si>
  <si>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</si>
  <si>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The function F.INV.RT returns the same as FINV</t>
  </si>
  <si>
    <t>Links with FINV function replaced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</si>
  <si>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</si>
  <si>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</si>
  <si>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Statements of Microsoft (Help Excel 2013) indicate that the FINV and other replaced functions may be omitted in later versions of Excel. In Excel 2013 they are provided in a new "Compatibility" classification.</t>
  </si>
  <si>
    <t>2010 saw a complete revision in the calculation algorithms and more appropriate naming of many statistical functions including F.INV.RT</t>
  </si>
  <si>
    <t>Comment and additional examples especially welcome here.</t>
  </si>
  <si>
    <t>Comment</t>
  </si>
  <si>
    <t>Microsoft 2009 White Paper says new the function achieves greater accuracy and is more consistently named.</t>
  </si>
  <si>
    <t>Introduced Excel 2010 - Replacement for FINV (Now in Compatibility classification).</t>
  </si>
  <si>
    <t>Built in.</t>
  </si>
  <si>
    <t>Classification - Statistics &gt; Distribution</t>
  </si>
  <si>
    <t>Classification, Source, History</t>
  </si>
  <si>
    <t>Returns the inverse of the (right-tailed) F probability distribution found using F.DIST.RT</t>
  </si>
  <si>
    <t>F.INV.RT</t>
  </si>
  <si>
    <t>Probabilities</t>
  </si>
  <si>
    <t>Deg_1 &gt;&gt;</t>
  </si>
  <si>
    <t>Deg_2 &gt;&gt;</t>
  </si>
  <si>
    <t>Prob</t>
  </si>
  <si>
    <t>1st Pair</t>
  </si>
  <si>
    <t>2nd Pair</t>
  </si>
  <si>
    <t>3rd Pair</t>
  </si>
  <si>
    <t>4th Pair</t>
  </si>
  <si>
    <t>F Distribution Table</t>
  </si>
  <si>
    <t>Table for critical value of:</t>
  </si>
  <si>
    <t>Example 1:- Simple Example Of Use Of F.INV.RT</t>
  </si>
  <si>
    <t>Example 2:- Simple Use Of F.INV.RT To Crosscheck F.DIST.RT</t>
  </si>
  <si>
    <t>Example 3:- Relationhip Between F.INV.RT And FINV</t>
  </si>
  <si>
    <t>Example 4:- Validating Data For F.INV.RT</t>
  </si>
  <si>
    <t>Example 5:- Tabulating And Charting F.INV.RT</t>
  </si>
  <si>
    <t>Example 6:- Use Of F.INV.RT To Generate Critical Values Of F-Statistic (Var1 / Var2)</t>
  </si>
  <si>
    <t>Example 7:- Use Of F.INV.RT To Generate Tables Of The F-Distribution</t>
  </si>
  <si>
    <t>Example 8:- F.INV.RT To Provide Test For F.DIST.RT Test For Equality Of Sample Testing Rigour.</t>
  </si>
  <si>
    <t>Example 9:- Using F.INV.RT As Comparitive Test For Volatility Equivalence.</t>
  </si>
  <si>
    <t>Related / Similar And Frequently Used With Functions</t>
  </si>
  <si>
    <t>Related / Similar</t>
  </si>
  <si>
    <t>Returns either the cumulative probability or the probability dendity of the F distribution.</t>
  </si>
  <si>
    <t>Returns the (right-tailed) F probability distribution (degree of diversity) for two data sets.</t>
  </si>
  <si>
    <t>F.TEST</t>
  </si>
  <si>
    <t>Returns the result of an F-test, the two-tailed probability that the variances in array1 and array2 are not significantly different.</t>
  </si>
  <si>
    <t>Function Frequently Used With F.DIST</t>
  </si>
  <si>
    <t>VAR.S</t>
  </si>
  <si>
    <t>Calculates variance based on a sample given as arguments (ignores logical values and text).</t>
  </si>
  <si>
    <t>Functions Replaced by F.DIST, F.DIST.RT, F.INV, F.INV.RT and F.TEST in Excel 2010.</t>
  </si>
  <si>
    <t>FDIST</t>
  </si>
  <si>
    <t>Returns the cumulative distribution function of the F distribution</t>
  </si>
  <si>
    <t>FINV</t>
  </si>
  <si>
    <t>Returns the inverse of the F probability distribution FDIST</t>
  </si>
  <si>
    <t>FTEST</t>
  </si>
  <si>
    <t>F.INV</t>
  </si>
  <si>
    <t>Returns the inverse of the F probability distribution F.DIST</t>
  </si>
  <si>
    <t>File Creation Date : 19-Jun-2020</t>
  </si>
  <si>
    <t xml:space="preserve">Open the Excel help for this function. </t>
  </si>
  <si>
    <t>Double Click on F.INV.RT and then click on the link</t>
  </si>
  <si>
    <t>Enter =F.INV.RT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</si>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</sst>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"/>
    <numFmt numFmtId="165" formatCode="0.0000000"/>
    <numFmt numFmtId="166" formatCode="0.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top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5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0" borderId="0" xfId="0" applyNumberForma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65" fontId="2" fillId="0" borderId="0" xfId="0" applyNumberFormat="1" applyFont="1" applyFill="1" applyProtection="1"/>
    <xf numFmtId="164" fontId="0" fillId="0" borderId="0" xfId="0" applyNumberFormat="1" applyFill="1" applyProtection="1"/>
    <xf numFmtId="166" fontId="0" fillId="0" borderId="0" xfId="0" applyNumberFormat="1" applyFill="1" applyProtection="1"/>
    <xf numFmtId="166" fontId="2" fillId="0" borderId="0" xfId="0" applyNumberFormat="1" applyFont="1" applyFill="1" applyProtection="1"/>
    <xf numFmtId="0" fontId="2" fillId="0" borderId="0" xfId="0" applyFont="1" applyFill="1" applyAlignment="1" applyProtection="1"/>
    <xf numFmtId="0" fontId="2" fillId="0" borderId="0" xfId="0" quotePrefix="1" applyFont="1" applyFill="1" applyAlignment="1" applyProtection="1">
      <alignment vertical="top"/>
    </xf>
    <xf numFmtId="0" fontId="2" fillId="0" borderId="0" xfId="0" quotePrefix="1" applyFont="1" applyFill="1" applyAlignment="1" applyProtection="1">
      <alignment horizontal="left" vertical="top"/>
    </xf>
    <xf numFmtId="9" fontId="2" fillId="0" borderId="0" xfId="0" quotePrefix="1" applyNumberFormat="1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vertical="top"/>
    </xf>
    <xf numFmtId="164" fontId="2" fillId="0" borderId="0" xfId="0" quotePrefix="1" applyNumberFormat="1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F.INV.RT Calculation</a:t>
            </a:r>
            <a:r>
              <a:rPr lang="en-AU" baseline="0"/>
              <a:t> of F Statistic (Var1/Var2)</a:t>
            </a:r>
            <a:endParaRPr lang="en-AU"/>
          </a:p>
        </c:rich>
      </c:tx>
      <c:layout>
        <c:manualLayout>
          <c:xMode val="edge"/>
          <c:yMode val="edge"/>
          <c:x val="0.1724137931034482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001159230096239"/>
          <c:y val="0.13313402831219084"/>
          <c:w val="0.82498840769903758"/>
          <c:h val="0.63691708445674478"/>
        </c:manualLayout>
      </c:layout>
      <c:lineChart>
        <c:grouping val="standard"/>
        <c:varyColors val="0"/>
        <c:ser>
          <c:idx val="1"/>
          <c:order val="0"/>
          <c:tx>
            <c:strRef>
              <c:f>'Example 5'!$B$7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5'!$B$8:$B$27</c:f>
              <c:numCache>
                <c:formatCode>0.0000000</c:formatCode>
                <c:ptCount val="20"/>
                <c:pt idx="0">
                  <c:v>99.166201374471555</c:v>
                </c:pt>
                <c:pt idx="1">
                  <c:v>19.164292127511288</c:v>
                </c:pt>
                <c:pt idx="2">
                  <c:v>9.1617901681797331</c:v>
                </c:pt>
                <c:pt idx="3">
                  <c:v>5.8258140895839565</c:v>
                </c:pt>
                <c:pt idx="4">
                  <c:v>4.1563483136866619</c:v>
                </c:pt>
                <c:pt idx="5">
                  <c:v>3.1533745288163195</c:v>
                </c:pt>
                <c:pt idx="6">
                  <c:v>2.4835376699743064</c:v>
                </c:pt>
                <c:pt idx="7">
                  <c:v>2.0039545236287379</c:v>
                </c:pt>
                <c:pt idx="8">
                  <c:v>1.6431648542490229</c:v>
                </c:pt>
                <c:pt idx="9">
                  <c:v>1.3614471142547311</c:v>
                </c:pt>
                <c:pt idx="10">
                  <c:v>1.1349429226128769</c:v>
                </c:pt>
                <c:pt idx="11">
                  <c:v>0.94843836217548905</c:v>
                </c:pt>
                <c:pt idx="12">
                  <c:v>0.7917508279446126</c:v>
                </c:pt>
                <c:pt idx="13">
                  <c:v>0.65777751172794341</c:v>
                </c:pt>
                <c:pt idx="14">
                  <c:v>0.54137022687206371</c:v>
                </c:pt>
                <c:pt idx="15">
                  <c:v>0.43864205811833507</c:v>
                </c:pt>
                <c:pt idx="16">
                  <c:v>0.34649715198878722</c:v>
                </c:pt>
                <c:pt idx="17">
                  <c:v>0.26224054653231288</c:v>
                </c:pt>
                <c:pt idx="18">
                  <c:v>0.18307027430256939</c:v>
                </c:pt>
                <c:pt idx="19">
                  <c:v>0.1046890815859292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2B2-481E-97F0-F525B9E03E50}"/>
            </c:ext>
          </c:extLst>
        </c:ser>
        <c:ser>
          <c:idx val="2"/>
          <c:order val="1"/>
          <c:tx>
            <c:strRef>
              <c:f>'Example 5'!$C$7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5'!$C$8:$C$27</c:f>
              <c:numCache>
                <c:formatCode>0.0000000</c:formatCode>
                <c:ptCount val="20"/>
                <c:pt idx="0">
                  <c:v>28.7098983872982</c:v>
                </c:pt>
                <c:pt idx="1">
                  <c:v>9.1171822532464244</c:v>
                </c:pt>
                <c:pt idx="2">
                  <c:v>5.3426444784814677</c:v>
                </c:pt>
                <c:pt idx="3">
                  <c:v>3.8165764369552599</c:v>
                </c:pt>
                <c:pt idx="4">
                  <c:v>2.955516063424676</c:v>
                </c:pt>
                <c:pt idx="5">
                  <c:v>2.3901088016619076</c:v>
                </c:pt>
                <c:pt idx="6">
                  <c:v>1.9845337874690929</c:v>
                </c:pt>
                <c:pt idx="7">
                  <c:v>1.6761045356607982</c:v>
                </c:pt>
                <c:pt idx="8">
                  <c:v>1.4315257817130282</c:v>
                </c:pt>
                <c:pt idx="9">
                  <c:v>1.2313154083962281</c:v>
                </c:pt>
                <c:pt idx="10">
                  <c:v>1.0632256981712949</c:v>
                </c:pt>
                <c:pt idx="11">
                  <c:v>0.91910901508577303</c:v>
                </c:pt>
                <c:pt idx="12">
                  <c:v>0.79328077280533404</c:v>
                </c:pt>
                <c:pt idx="13">
                  <c:v>0.68159643177901952</c:v>
                </c:pt>
                <c:pt idx="14">
                  <c:v>0.58089043022405995</c:v>
                </c:pt>
                <c:pt idx="15">
                  <c:v>0.48859915278848165</c:v>
                </c:pt>
                <c:pt idx="16">
                  <c:v>0.4024564936395042</c:v>
                </c:pt>
                <c:pt idx="17">
                  <c:v>0.32014391114340235</c:v>
                </c:pt>
                <c:pt idx="18">
                  <c:v>0.23861448372857233</c:v>
                </c:pt>
                <c:pt idx="19">
                  <c:v>0.15171324956385374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E2B2-481E-97F0-F525B9E03E50}"/>
            </c:ext>
          </c:extLst>
        </c:ser>
        <c:ser>
          <c:idx val="3"/>
          <c:order val="2"/>
          <c:tx>
            <c:strRef>
              <c:f>'Example 5'!$D$7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5'!$D$8:$D$27</c:f>
              <c:numCache>
                <c:formatCode>0.0000000</c:formatCode>
                <c:ptCount val="20"/>
                <c:pt idx="0">
                  <c:v>15.521857544425243</c:v>
                </c:pt>
                <c:pt idx="1">
                  <c:v>6.2560565021608845</c:v>
                </c:pt>
                <c:pt idx="2">
                  <c:v>4.0505790689874708</c:v>
                </c:pt>
                <c:pt idx="3">
                  <c:v>3.0678013421104739</c:v>
                </c:pt>
                <c:pt idx="4">
                  <c:v>2.4779765253118304</c:v>
                </c:pt>
                <c:pt idx="5">
                  <c:v>2.0722996256864721</c:v>
                </c:pt>
                <c:pt idx="6">
                  <c:v>1.7701248545600334</c:v>
                </c:pt>
                <c:pt idx="7">
                  <c:v>1.5328143834271535</c:v>
                </c:pt>
                <c:pt idx="8">
                  <c:v>1.3392053735829534</c:v>
                </c:pt>
                <c:pt idx="9">
                  <c:v>1.176578856782756</c:v>
                </c:pt>
                <c:pt idx="10">
                  <c:v>1.036739672770481</c:v>
                </c:pt>
                <c:pt idx="11">
                  <c:v>0.91410284970906019</c:v>
                </c:pt>
                <c:pt idx="12">
                  <c:v>0.80467003967414796</c:v>
                </c:pt>
                <c:pt idx="13">
                  <c:v>0.70543599228679421</c:v>
                </c:pt>
                <c:pt idx="14">
                  <c:v>0.61401187455666795</c:v>
                </c:pt>
                <c:pt idx="15">
                  <c:v>0.52835053824180445</c:v>
                </c:pt>
                <c:pt idx="16">
                  <c:v>0.44648805392673957</c:v>
                </c:pt>
                <c:pt idx="17">
                  <c:v>0.366179259745462</c:v>
                </c:pt>
                <c:pt idx="18">
                  <c:v>0.28407507145905359</c:v>
                </c:pt>
                <c:pt idx="19">
                  <c:v>0.19259778261363217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E2B2-481E-97F0-F525B9E03E50}"/>
            </c:ext>
          </c:extLst>
        </c:ser>
        <c:ser>
          <c:idx val="4"/>
          <c:order val="3"/>
          <c:tx>
            <c:strRef>
              <c:f>'Example 5'!$E$7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5'!$A$8:$A$27</c:f>
              <c:numCache>
                <c:formatCode>General</c:formatCode>
                <c:ptCount val="20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</c:numCache>
            </c:numRef>
          </c:cat>
          <c:val>
            <c:numRef>
              <c:f>'Example 5'!$E$8:$E$27</c:f>
              <c:numCache>
                <c:formatCode>0.0000000</c:formatCode>
                <c:ptCount val="20"/>
                <c:pt idx="0">
                  <c:v>10.672254792434337</c:v>
                </c:pt>
                <c:pt idx="1">
                  <c:v>4.9502880686943191</c:v>
                </c:pt>
                <c:pt idx="2">
                  <c:v>3.4045065849849681</c:v>
                </c:pt>
                <c:pt idx="3">
                  <c:v>2.6733483791687114</c:v>
                </c:pt>
                <c:pt idx="4">
                  <c:v>2.217362272853848</c:v>
                </c:pt>
                <c:pt idx="5">
                  <c:v>1.8944715827809055</c:v>
                </c:pt>
                <c:pt idx="6">
                  <c:v>1.6481462417285782</c:v>
                </c:pt>
                <c:pt idx="7">
                  <c:v>1.4506767065540318</c:v>
                </c:pt>
                <c:pt idx="8">
                  <c:v>1.2865938389787872</c:v>
                </c:pt>
                <c:pt idx="9">
                  <c:v>1.1464414866909614</c:v>
                </c:pt>
                <c:pt idx="10">
                  <c:v>1.0240273715914892</c:v>
                </c:pt>
                <c:pt idx="11">
                  <c:v>0.91506012563064831</c:v>
                </c:pt>
                <c:pt idx="12">
                  <c:v>0.81640816140121064</c:v>
                </c:pt>
                <c:pt idx="13">
                  <c:v>0.72566027880600459</c:v>
                </c:pt>
                <c:pt idx="14">
                  <c:v>0.64083586839188156</c:v>
                </c:pt>
                <c:pt idx="15">
                  <c:v>0.56015740963450267</c:v>
                </c:pt>
                <c:pt idx="16">
                  <c:v>0.48180951694963675</c:v>
                </c:pt>
                <c:pt idx="17">
                  <c:v>0.40355493246099683</c:v>
                </c:pt>
                <c:pt idx="18">
                  <c:v>0.32180088356083109</c:v>
                </c:pt>
                <c:pt idx="19">
                  <c:v>0.22792676377375728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B2-481E-97F0-F525B9E03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456"/>
        <c:axId val="325342280"/>
      </c:lineChart>
      <c:catAx>
        <c:axId val="32534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2280"/>
        <c:crosses val="autoZero"/>
        <c:auto val="1"/>
        <c:lblAlgn val="ctr"/>
        <c:lblOffset val="100"/>
        <c:noMultiLvlLbl val="0"/>
      </c:catAx>
      <c:valAx>
        <c:axId val="3253422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F-Statistic</a:t>
                </a:r>
                <a:r>
                  <a:rPr lang="en-AU" baseline="0"/>
                  <a:t> Var1/Var2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38232720909894E-2"/>
          <c:y val="0.91763651619636255"/>
          <c:w val="0.61168898352315759"/>
          <c:h val="5.6040220809672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50</xdr:row>
      <xdr:rowOff>123826</xdr:rowOff>
    </xdr:from>
    <xdr:ext cx="2047875" cy="4476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33350" y="8382001"/>
              <a:ext cx="2047875" cy="44767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sup>
                    </m:sSup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|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𝒅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𝒅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33350" y="8382001"/>
              <a:ext cx="2047875" cy="44767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AU" sz="1800" b="1" i="0">
                  <a:latin typeface="Cambria Math" panose="02040503050406030204" pitchFamily="18" charset="0"/>
                </a:rPr>
                <a:t>𝒙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𝑭^(−𝟏) (𝒑|𝒅_𝟏,𝒅_𝟐 )</a:t>
              </a:r>
              <a:endParaRPr lang="en-AU" sz="1800" b="1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3</xdr:row>
      <xdr:rowOff>33336</xdr:rowOff>
    </xdr:from>
    <xdr:to>
      <xdr:col>12</xdr:col>
      <xdr:colOff>485775</xdr:colOff>
      <xdr:row>27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0.80036</cdr:x>
      <cdr:y>0.90286</cdr:y>
    </cdr:from>
    <cdr:to>
      <cdr:x>1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200525" y="345279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0">
    <tabColor rgb="FF00B0F0"/>
  </sheetPr>
  <dimension ref="A1:E9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112</v>
      </c>
      <c r="B1" s="31"/>
      <c r="C1" s="31"/>
      <c r="D1" s="32" t="s">
        <v>153</v>
      </c>
      <c r="E1" s="33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87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111</v>
      </c>
      <c r="B4" s="3"/>
      <c r="C4" s="3"/>
      <c r="D4" s="9" t="s">
        <v>149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110</v>
      </c>
      <c r="B6" s="11"/>
      <c r="C6" s="11"/>
      <c r="D6" s="12" t="s">
        <v>150</v>
      </c>
    </row>
    <row r="7" spans="1:5" x14ac:dyDescent="0.2">
      <c r="A7" s="8"/>
      <c r="B7" s="11"/>
      <c r="C7" s="11"/>
      <c r="D7" s="9" t="s">
        <v>152</v>
      </c>
    </row>
    <row r="8" spans="1:5" x14ac:dyDescent="0.2">
      <c r="A8" s="8" t="s">
        <v>109</v>
      </c>
      <c r="B8" s="11"/>
      <c r="C8" s="11"/>
      <c r="D8" s="9" t="s">
        <v>151</v>
      </c>
    </row>
    <row r="9" spans="1:5" x14ac:dyDescent="0.2">
      <c r="A9" s="8"/>
      <c r="B9" s="11"/>
      <c r="C9" s="11"/>
      <c r="D9" s="9"/>
    </row>
    <row r="10" spans="1:5" x14ac:dyDescent="0.2">
      <c r="A10" s="8" t="s">
        <v>108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1"/>
      <c r="C11" s="11"/>
      <c r="D11" s="9"/>
    </row>
    <row r="12" spans="1:5" x14ac:dyDescent="0.2">
      <c r="A12" s="8" t="s">
        <v>107</v>
      </c>
      <c r="B12" s="11"/>
      <c r="C12" s="11"/>
      <c r="D12" s="9"/>
    </row>
    <row r="13" spans="1:5" x14ac:dyDescent="0.2">
      <c r="A13" s="8"/>
      <c r="B13" s="11"/>
      <c r="C13" s="11"/>
      <c r="D13" s="9"/>
    </row>
    <row r="14" spans="1:5" x14ac:dyDescent="0.2">
      <c r="A14" s="8" t="s">
        <v>106</v>
      </c>
      <c r="B14" s="11"/>
      <c r="C14" s="11"/>
      <c r="D14" s="9"/>
    </row>
    <row r="15" spans="1:5" x14ac:dyDescent="0.2">
      <c r="A15" s="8"/>
      <c r="B15" s="11"/>
      <c r="C15" s="11"/>
      <c r="D15" s="12"/>
    </row>
    <row r="16" spans="1:5" ht="15.75" x14ac:dyDescent="0.25">
      <c r="A16" s="6" t="s">
        <v>105</v>
      </c>
      <c r="B16" s="3"/>
      <c r="C16" s="3"/>
      <c r="D16" s="3"/>
    </row>
    <row r="17" spans="1:4" ht="15.75" x14ac:dyDescent="0.25">
      <c r="A17" s="6"/>
      <c r="B17" s="3"/>
      <c r="C17" s="3"/>
      <c r="D17" s="3"/>
    </row>
    <row r="18" spans="1:4" x14ac:dyDescent="0.2">
      <c r="A18" s="13" t="s">
        <v>104</v>
      </c>
      <c r="B18" s="14"/>
      <c r="C18" s="14"/>
      <c r="D18" s="14"/>
    </row>
    <row r="19" spans="1:4" ht="15.75" x14ac:dyDescent="0.25">
      <c r="A19" s="6"/>
      <c r="B19" s="3"/>
      <c r="C19" s="3"/>
      <c r="D19" s="3"/>
    </row>
    <row r="20" spans="1:4" x14ac:dyDescent="0.2">
      <c r="A20" s="8" t="s">
        <v>103</v>
      </c>
      <c r="B20" s="11"/>
      <c r="C20" s="11"/>
      <c r="D20" s="11"/>
    </row>
    <row r="21" spans="1:4" x14ac:dyDescent="0.2">
      <c r="A21" s="8"/>
      <c r="B21" s="11"/>
      <c r="C21" s="11"/>
      <c r="D21" s="11"/>
    </row>
    <row r="22" spans="1:4" x14ac:dyDescent="0.2">
      <c r="A22" s="8" t="s">
        <v>98</v>
      </c>
      <c r="B22" s="3"/>
      <c r="C22" s="3"/>
      <c r="D22" s="3"/>
    </row>
    <row r="23" spans="1:4" x14ac:dyDescent="0.2">
      <c r="A23" s="15"/>
      <c r="B23" s="3"/>
      <c r="C23" s="3"/>
      <c r="D23" s="3"/>
    </row>
    <row r="24" spans="1:4" x14ac:dyDescent="0.2">
      <c r="A24" s="8" t="s">
        <v>102</v>
      </c>
      <c r="B24" s="11"/>
      <c r="C24" s="11"/>
      <c r="D24" s="11"/>
    </row>
    <row r="25" spans="1:4" x14ac:dyDescent="0.2">
      <c r="A25" s="8"/>
      <c r="B25" s="11"/>
      <c r="C25" s="11"/>
      <c r="D25" s="11"/>
    </row>
    <row r="26" spans="1:4" x14ac:dyDescent="0.2">
      <c r="A26" s="8" t="s">
        <v>101</v>
      </c>
      <c r="B26" s="11"/>
      <c r="C26" s="11"/>
      <c r="D26" s="11"/>
    </row>
    <row r="27" spans="1:4" x14ac:dyDescent="0.2">
      <c r="A27" s="8"/>
      <c r="B27" s="11"/>
      <c r="C27" s="11"/>
      <c r="D27" s="11"/>
    </row>
    <row r="28" spans="1:4" x14ac:dyDescent="0.2">
      <c r="A28" s="8" t="s">
        <v>100</v>
      </c>
      <c r="B28" s="11"/>
      <c r="C28" s="11"/>
      <c r="D28" s="11"/>
    </row>
    <row r="29" spans="1:4" x14ac:dyDescent="0.2">
      <c r="A29" s="10"/>
      <c r="B29" s="11"/>
      <c r="C29" s="11"/>
      <c r="D29" s="11"/>
    </row>
    <row r="30" spans="1:4" x14ac:dyDescent="0.2">
      <c r="A30" s="16" t="s">
        <v>99</v>
      </c>
      <c r="B30" s="11"/>
      <c r="C30" s="11"/>
      <c r="D30" s="11"/>
    </row>
    <row r="31" spans="1:4" x14ac:dyDescent="0.2">
      <c r="A31" s="10" t="s">
        <v>98</v>
      </c>
      <c r="B31" s="11"/>
      <c r="C31" s="11"/>
      <c r="D31" s="11"/>
    </row>
    <row r="32" spans="1:4" x14ac:dyDescent="0.2">
      <c r="A32" s="10"/>
      <c r="B32" s="11"/>
      <c r="C32" s="11"/>
      <c r="D32" s="11"/>
    </row>
    <row r="33" spans="1:4" x14ac:dyDescent="0.2">
      <c r="A33" s="8" t="s">
        <v>97</v>
      </c>
      <c r="B33" s="11"/>
      <c r="C33" s="11"/>
      <c r="D33" s="11"/>
    </row>
    <row r="34" spans="1:4" x14ac:dyDescent="0.2">
      <c r="A34" s="10" t="s">
        <v>96</v>
      </c>
      <c r="B34" s="11"/>
      <c r="C34" s="11"/>
      <c r="D34" s="11"/>
    </row>
    <row r="35" spans="1:4" x14ac:dyDescent="0.2">
      <c r="A35" s="10" t="s">
        <v>95</v>
      </c>
      <c r="B35" s="11"/>
      <c r="C35" s="11"/>
      <c r="D35" s="11"/>
    </row>
    <row r="36" spans="1:4" x14ac:dyDescent="0.2">
      <c r="A36" s="10" t="s">
        <v>94</v>
      </c>
      <c r="B36" s="11"/>
      <c r="C36" s="11"/>
      <c r="D36" s="11"/>
    </row>
    <row r="37" spans="1:4" x14ac:dyDescent="0.2">
      <c r="A37" s="10"/>
      <c r="B37" s="11"/>
      <c r="C37" s="11"/>
      <c r="D37" s="11"/>
    </row>
    <row r="38" spans="1:4" x14ac:dyDescent="0.2">
      <c r="A38" s="8" t="s">
        <v>93</v>
      </c>
      <c r="B38" s="11"/>
      <c r="C38" s="11"/>
      <c r="D38" s="11"/>
    </row>
    <row r="39" spans="1:4" x14ac:dyDescent="0.2">
      <c r="A39" s="8"/>
      <c r="B39" s="11"/>
      <c r="C39" s="11"/>
      <c r="D39" s="11"/>
    </row>
    <row r="40" spans="1:4" ht="15.75" x14ac:dyDescent="0.25">
      <c r="A40" s="6" t="s">
        <v>92</v>
      </c>
      <c r="B40" s="3"/>
      <c r="C40" s="3"/>
      <c r="D40" s="3"/>
    </row>
    <row r="41" spans="1:4" x14ac:dyDescent="0.2">
      <c r="A41" s="8" t="s">
        <v>91</v>
      </c>
      <c r="B41" s="3"/>
      <c r="C41" s="3"/>
      <c r="D41" s="3"/>
    </row>
    <row r="42" spans="1:4" x14ac:dyDescent="0.2">
      <c r="A42" s="8"/>
      <c r="B42" s="3"/>
      <c r="C42" s="3"/>
      <c r="D42" s="3"/>
    </row>
    <row r="43" spans="1:4" ht="15.75" x14ac:dyDescent="0.25">
      <c r="A43" s="6" t="s">
        <v>90</v>
      </c>
      <c r="B43" s="3"/>
      <c r="C43" s="3"/>
      <c r="D43" s="3"/>
    </row>
    <row r="44" spans="1:4" x14ac:dyDescent="0.2">
      <c r="A44" s="17" t="s">
        <v>89</v>
      </c>
      <c r="B44" s="17" t="s">
        <v>88</v>
      </c>
      <c r="C44" s="17" t="s">
        <v>87</v>
      </c>
      <c r="D44" s="17" t="s">
        <v>86</v>
      </c>
    </row>
    <row r="45" spans="1:4" x14ac:dyDescent="0.2">
      <c r="A45" s="18" t="s">
        <v>85</v>
      </c>
      <c r="B45" s="18" t="s">
        <v>81</v>
      </c>
      <c r="C45" s="19" t="s">
        <v>84</v>
      </c>
      <c r="D45" s="19" t="s">
        <v>83</v>
      </c>
    </row>
    <row r="46" spans="1:4" ht="25.5" x14ac:dyDescent="0.2">
      <c r="A46" s="18" t="s">
        <v>39</v>
      </c>
      <c r="B46" s="18" t="s">
        <v>81</v>
      </c>
      <c r="C46" s="19" t="s">
        <v>82</v>
      </c>
      <c r="D46" s="20" t="s">
        <v>79</v>
      </c>
    </row>
    <row r="47" spans="1:4" ht="25.5" x14ac:dyDescent="0.2">
      <c r="A47" s="18" t="s">
        <v>38</v>
      </c>
      <c r="B47" s="18" t="s">
        <v>81</v>
      </c>
      <c r="C47" s="19" t="s">
        <v>80</v>
      </c>
      <c r="D47" s="20" t="s">
        <v>79</v>
      </c>
    </row>
    <row r="48" spans="1:4" x14ac:dyDescent="0.2">
      <c r="A48" s="3"/>
      <c r="B48" s="3"/>
      <c r="C48" s="3"/>
      <c r="D48" s="3"/>
    </row>
    <row r="49" spans="1:4" ht="15.75" x14ac:dyDescent="0.25">
      <c r="A49" s="6" t="s">
        <v>78</v>
      </c>
      <c r="B49" s="3"/>
      <c r="C49" s="3"/>
      <c r="D49" s="3"/>
    </row>
    <row r="50" spans="1:4" x14ac:dyDescent="0.2">
      <c r="A50" s="21" t="s">
        <v>77</v>
      </c>
      <c r="B50" s="3"/>
      <c r="C50" s="3"/>
      <c r="D50" s="3"/>
    </row>
    <row r="51" spans="1:4" ht="55.5" customHeight="1" x14ac:dyDescent="0.2">
      <c r="A51" s="3"/>
      <c r="B51" s="3"/>
      <c r="C51" s="3"/>
      <c r="D51" s="3"/>
    </row>
    <row r="52" spans="1:4" x14ac:dyDescent="0.2">
      <c r="A52" s="3"/>
      <c r="B52" s="3"/>
      <c r="C52" s="3"/>
      <c r="D52" s="3"/>
    </row>
    <row r="53" spans="1:4" ht="15.75" x14ac:dyDescent="0.25">
      <c r="A53" s="6" t="s">
        <v>76</v>
      </c>
      <c r="B53" s="3"/>
      <c r="C53" s="3"/>
      <c r="D53" s="3"/>
    </row>
    <row r="54" spans="1:4" x14ac:dyDescent="0.2">
      <c r="A54" s="3"/>
      <c r="B54" s="3"/>
      <c r="C54" s="3"/>
      <c r="D54" s="3"/>
    </row>
    <row r="55" spans="1:4" x14ac:dyDescent="0.2">
      <c r="A55" s="17" t="s">
        <v>75</v>
      </c>
      <c r="B55" s="3"/>
      <c r="C55" s="3"/>
      <c r="D55" s="3"/>
    </row>
    <row r="56" spans="1:4" x14ac:dyDescent="0.2">
      <c r="A56" s="22" t="s">
        <v>74</v>
      </c>
      <c r="B56" s="3"/>
      <c r="C56" s="3"/>
      <c r="D56" s="3"/>
    </row>
    <row r="57" spans="1:4" x14ac:dyDescent="0.2">
      <c r="A57" s="22" t="s">
        <v>73</v>
      </c>
      <c r="B57" s="3"/>
      <c r="C57" s="3"/>
      <c r="D57" s="3"/>
    </row>
    <row r="58" spans="1:4" x14ac:dyDescent="0.2">
      <c r="A58" s="3"/>
      <c r="B58" s="3"/>
      <c r="C58" s="3"/>
      <c r="D58" s="3"/>
    </row>
    <row r="59" spans="1:4" x14ac:dyDescent="0.2">
      <c r="A59" s="17" t="s">
        <v>72</v>
      </c>
      <c r="B59" s="3"/>
      <c r="C59" s="3"/>
      <c r="D59" s="3"/>
    </row>
    <row r="60" spans="1:4" x14ac:dyDescent="0.2">
      <c r="A60" s="22" t="s">
        <v>71</v>
      </c>
      <c r="B60" s="3"/>
      <c r="C60" s="3"/>
      <c r="D60" s="3"/>
    </row>
    <row r="61" spans="1:4" x14ac:dyDescent="0.2">
      <c r="A61" s="3"/>
      <c r="B61" s="3"/>
      <c r="C61" s="3"/>
      <c r="D61" s="3"/>
    </row>
    <row r="62" spans="1:4" ht="15.75" x14ac:dyDescent="0.25">
      <c r="A62" s="23" t="s">
        <v>132</v>
      </c>
      <c r="B62" s="3"/>
      <c r="C62" s="3"/>
      <c r="D62" s="3"/>
    </row>
    <row r="63" spans="1:4" x14ac:dyDescent="0.2">
      <c r="A63" s="24" t="s">
        <v>133</v>
      </c>
      <c r="B63" s="3"/>
      <c r="C63" s="3"/>
      <c r="D63" s="3"/>
    </row>
    <row r="64" spans="1:4" ht="30" customHeight="1" x14ac:dyDescent="0.2">
      <c r="A64" s="25" t="s">
        <v>10</v>
      </c>
      <c r="B64" s="26" t="s">
        <v>134</v>
      </c>
      <c r="C64" s="3"/>
      <c r="D64" s="3"/>
    </row>
    <row r="65" spans="1:4" ht="30" customHeight="1" x14ac:dyDescent="0.2">
      <c r="A65" s="27" t="s">
        <v>22</v>
      </c>
      <c r="B65" s="28" t="s">
        <v>135</v>
      </c>
      <c r="C65" s="3"/>
      <c r="D65" s="3"/>
    </row>
    <row r="66" spans="1:4" ht="30" customHeight="1" x14ac:dyDescent="0.2">
      <c r="A66" s="27" t="s">
        <v>147</v>
      </c>
      <c r="B66" s="28" t="s">
        <v>148</v>
      </c>
      <c r="C66" s="3"/>
      <c r="D66" s="3"/>
    </row>
    <row r="67" spans="1:4" ht="30" customHeight="1" x14ac:dyDescent="0.2">
      <c r="A67" s="27" t="s">
        <v>136</v>
      </c>
      <c r="B67" s="28" t="s">
        <v>137</v>
      </c>
      <c r="C67" s="3"/>
      <c r="D67" s="3"/>
    </row>
    <row r="68" spans="1:4" x14ac:dyDescent="0.2">
      <c r="A68" s="24" t="s">
        <v>138</v>
      </c>
      <c r="B68" s="3"/>
      <c r="C68" s="3"/>
      <c r="D68" s="3"/>
    </row>
    <row r="69" spans="1:4" ht="30" customHeight="1" x14ac:dyDescent="0.2">
      <c r="A69" s="27" t="s">
        <v>139</v>
      </c>
      <c r="B69" s="28" t="s">
        <v>140</v>
      </c>
      <c r="C69" s="3"/>
      <c r="D69" s="3"/>
    </row>
    <row r="70" spans="1:4" x14ac:dyDescent="0.2">
      <c r="A70" s="24" t="s">
        <v>141</v>
      </c>
      <c r="B70" s="3"/>
      <c r="C70" s="3"/>
      <c r="D70" s="3"/>
    </row>
    <row r="71" spans="1:4" ht="30" customHeight="1" x14ac:dyDescent="0.2">
      <c r="A71" s="27" t="s">
        <v>142</v>
      </c>
      <c r="B71" s="28" t="s">
        <v>143</v>
      </c>
      <c r="C71" s="3"/>
      <c r="D71" s="3"/>
    </row>
    <row r="72" spans="1:4" ht="30" customHeight="1" x14ac:dyDescent="0.2">
      <c r="A72" s="27" t="s">
        <v>144</v>
      </c>
      <c r="B72" s="28" t="s">
        <v>145</v>
      </c>
      <c r="C72" s="3"/>
      <c r="D72" s="3"/>
    </row>
    <row r="73" spans="1:4" ht="30" customHeight="1" x14ac:dyDescent="0.2">
      <c r="A73" s="27" t="s">
        <v>146</v>
      </c>
      <c r="B73" s="28" t="s">
        <v>137</v>
      </c>
      <c r="C73" s="3"/>
      <c r="D73" s="3"/>
    </row>
    <row r="74" spans="1:4" s="2" customFormat="1" x14ac:dyDescent="0.2">
      <c r="A74" s="11"/>
      <c r="B74" s="11"/>
      <c r="C74" s="29"/>
      <c r="D74" s="11"/>
    </row>
    <row r="75" spans="1:4" ht="15.75" x14ac:dyDescent="0.25">
      <c r="A75" s="6" t="s">
        <v>70</v>
      </c>
      <c r="B75" s="6"/>
      <c r="C75" s="6"/>
      <c r="D75" s="6"/>
    </row>
    <row r="76" spans="1:4" x14ac:dyDescent="0.2">
      <c r="A76" s="3"/>
      <c r="B76" s="3"/>
      <c r="C76" s="3"/>
      <c r="D76" s="3"/>
    </row>
    <row r="77" spans="1:4" x14ac:dyDescent="0.2">
      <c r="A77" s="17" t="s">
        <v>69</v>
      </c>
      <c r="B77" s="3"/>
      <c r="C77" s="3"/>
      <c r="D77" s="3"/>
    </row>
    <row r="78" spans="1:4" x14ac:dyDescent="0.2">
      <c r="A78" s="22" t="str">
        <f>'Example 1'!A1</f>
        <v>Example 1:- Simple Example Of Use Of F.INV.RT</v>
      </c>
      <c r="B78" s="3"/>
      <c r="C78" s="3"/>
      <c r="D78" s="3"/>
    </row>
    <row r="79" spans="1:4" x14ac:dyDescent="0.2">
      <c r="A79" s="22" t="str">
        <f>'Example 2'!A1</f>
        <v>Example 2:- Simple Use Of F.INV.RT To Crosscheck F.DIST.RT</v>
      </c>
      <c r="B79" s="3"/>
      <c r="C79" s="3"/>
      <c r="D79" s="3"/>
    </row>
    <row r="80" spans="1:4" x14ac:dyDescent="0.2">
      <c r="A80" s="22" t="str">
        <f>'Example 3'!A1</f>
        <v>Example 3:- Relationhip Between F.INV.RT And FINV</v>
      </c>
      <c r="B80" s="3"/>
      <c r="C80" s="3"/>
      <c r="D80" s="3"/>
    </row>
    <row r="81" spans="1:4" x14ac:dyDescent="0.2">
      <c r="A81" s="22" t="str">
        <f>'Example 4'!A1</f>
        <v>Example 4:- Validating Data For F.INV.RT</v>
      </c>
      <c r="B81" s="3"/>
      <c r="C81" s="3"/>
      <c r="D81" s="3"/>
    </row>
    <row r="82" spans="1:4" x14ac:dyDescent="0.2">
      <c r="A82" s="22" t="str">
        <f>'Example 5'!A1</f>
        <v>Example 5:- Tabulating And Charting F.INV.RT</v>
      </c>
      <c r="B82" s="3"/>
      <c r="C82" s="3"/>
      <c r="D82" s="3"/>
    </row>
    <row r="83" spans="1:4" x14ac:dyDescent="0.2">
      <c r="A83" s="22" t="str">
        <f>'Example 6'!A1</f>
        <v>Example 6:- Use Of F.INV.RT To Generate Critical Values Of F-Statistic (Var1 / Var2)</v>
      </c>
      <c r="B83" s="3"/>
      <c r="C83" s="3"/>
      <c r="D83" s="3"/>
    </row>
    <row r="84" spans="1:4" x14ac:dyDescent="0.2">
      <c r="A84" s="22" t="str">
        <f>'Example 7'!A1</f>
        <v>Example 7:- Use Of F.INV.RT To Generate Tables Of The F-Distribution</v>
      </c>
      <c r="B84" s="3"/>
      <c r="C84" s="3"/>
      <c r="D84" s="3"/>
    </row>
    <row r="85" spans="1:4" x14ac:dyDescent="0.2">
      <c r="A85" s="22" t="str">
        <f>'Example 8'!A1</f>
        <v>Example 8:- F.INV.RT To Provide Test For F.DIST.RT Test For Equality Of Sample Testing Rigour.</v>
      </c>
      <c r="B85" s="3"/>
      <c r="C85" s="3"/>
      <c r="D85" s="3"/>
    </row>
    <row r="86" spans="1:4" x14ac:dyDescent="0.2">
      <c r="A86" s="22" t="str">
        <f>'Example 9'!A1</f>
        <v>Example 9:- Using F.INV.RT As Comparitive Test For Volatility Equivalence.</v>
      </c>
      <c r="B86" s="3"/>
      <c r="C86" s="3"/>
      <c r="D86" s="3"/>
    </row>
    <row r="87" spans="1:4" x14ac:dyDescent="0.2">
      <c r="A87" s="3"/>
      <c r="B87" s="3"/>
      <c r="C87" s="3"/>
      <c r="D87" s="3"/>
    </row>
    <row r="88" spans="1:4" ht="15.75" x14ac:dyDescent="0.25">
      <c r="A88" s="6" t="s">
        <v>6</v>
      </c>
      <c r="B88" s="3"/>
      <c r="C88" s="3"/>
      <c r="D88" s="3"/>
    </row>
    <row r="89" spans="1:4" x14ac:dyDescent="0.2">
      <c r="A89" s="3"/>
      <c r="B89" s="3"/>
      <c r="C89" s="3"/>
      <c r="D89" s="3"/>
    </row>
    <row r="90" spans="1:4" x14ac:dyDescent="0.2">
      <c r="A90" s="11" t="s">
        <v>5</v>
      </c>
      <c r="B90" s="3"/>
      <c r="C90" s="3"/>
      <c r="D90" s="3"/>
    </row>
    <row r="91" spans="1:4" x14ac:dyDescent="0.2">
      <c r="A91" s="11" t="s">
        <v>4</v>
      </c>
      <c r="B91" s="3"/>
      <c r="C91" s="3"/>
      <c r="D91" s="3"/>
    </row>
    <row r="92" spans="1:4" x14ac:dyDescent="0.2">
      <c r="A92" s="22" t="s">
        <v>3</v>
      </c>
      <c r="B92" s="3"/>
      <c r="C92" s="3"/>
      <c r="D92" s="3"/>
    </row>
    <row r="93" spans="1:4" x14ac:dyDescent="0.2">
      <c r="A93" s="22" t="s">
        <v>2</v>
      </c>
      <c r="B93" s="3"/>
      <c r="C93" s="3"/>
      <c r="D93" s="3"/>
    </row>
    <row r="94" spans="1:4" x14ac:dyDescent="0.2">
      <c r="A94" s="11" t="s">
        <v>1</v>
      </c>
      <c r="B94" s="3"/>
      <c r="C94" s="3"/>
      <c r="D94" s="3"/>
    </row>
    <row r="95" spans="1:4" x14ac:dyDescent="0.2">
      <c r="A95" s="11"/>
      <c r="B95" s="3"/>
      <c r="C95" s="3"/>
      <c r="D95" s="3"/>
    </row>
    <row r="96" spans="1:4" x14ac:dyDescent="0.2">
      <c r="A96" s="11" t="s">
        <v>0</v>
      </c>
      <c r="B96" s="3"/>
      <c r="C96" s="3"/>
      <c r="D96" s="3"/>
    </row>
    <row r="97" spans="1:4" x14ac:dyDescent="0.2">
      <c r="A97" s="3"/>
      <c r="B97" s="3"/>
      <c r="C97" s="3"/>
      <c r="D97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123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7" t="s">
        <v>56</v>
      </c>
      <c r="B3" s="17" t="s">
        <v>55</v>
      </c>
      <c r="C3" s="3"/>
      <c r="D3" s="3"/>
      <c r="E3" s="3"/>
    </row>
    <row r="4" spans="1:5" x14ac:dyDescent="0.2">
      <c r="A4" s="11" t="s">
        <v>63</v>
      </c>
      <c r="B4" s="34">
        <v>0.01</v>
      </c>
      <c r="C4" s="3"/>
      <c r="D4" s="3"/>
      <c r="E4" s="3"/>
    </row>
    <row r="5" spans="1:5" x14ac:dyDescent="0.2">
      <c r="A5" s="11" t="s">
        <v>62</v>
      </c>
      <c r="B5" s="34">
        <v>9</v>
      </c>
      <c r="C5" s="3"/>
      <c r="D5" s="3"/>
      <c r="E5" s="3"/>
    </row>
    <row r="6" spans="1:5" x14ac:dyDescent="0.2">
      <c r="A6" s="11" t="s">
        <v>61</v>
      </c>
      <c r="B6" s="34">
        <v>6</v>
      </c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ht="25.5" x14ac:dyDescent="0.2">
      <c r="A8" s="20" t="s">
        <v>52</v>
      </c>
      <c r="B8" s="35">
        <f>_xlfn.F.INV.RT(B4,B5,B6)</f>
        <v>7.9761213666233548</v>
      </c>
      <c r="C8" s="3"/>
      <c r="D8" s="3"/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=F.INV.RT(B4,B5,B6)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124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7" t="s">
        <v>68</v>
      </c>
      <c r="B3" s="17" t="s">
        <v>55</v>
      </c>
      <c r="C3" s="3"/>
      <c r="D3" s="3"/>
      <c r="E3" s="3"/>
    </row>
    <row r="4" spans="1:5" x14ac:dyDescent="0.2">
      <c r="A4" s="11" t="s">
        <v>67</v>
      </c>
      <c r="B4" s="34">
        <v>7.3274999999999997</v>
      </c>
      <c r="C4" s="3"/>
      <c r="D4" s="3"/>
      <c r="E4" s="3"/>
    </row>
    <row r="5" spans="1:5" x14ac:dyDescent="0.2">
      <c r="A5" s="11" t="s">
        <v>62</v>
      </c>
      <c r="B5" s="34">
        <v>9</v>
      </c>
      <c r="C5" s="3"/>
      <c r="D5" s="3"/>
      <c r="E5" s="3"/>
    </row>
    <row r="6" spans="1:5" x14ac:dyDescent="0.2">
      <c r="A6" s="11" t="s">
        <v>61</v>
      </c>
      <c r="B6" s="34">
        <v>6</v>
      </c>
      <c r="C6" s="3"/>
      <c r="D6" s="3"/>
      <c r="E6" s="3"/>
    </row>
    <row r="7" spans="1:5" x14ac:dyDescent="0.2">
      <c r="A7" s="3"/>
      <c r="B7" s="3"/>
      <c r="C7" s="3"/>
      <c r="D7" s="3"/>
      <c r="E7" s="3"/>
    </row>
    <row r="8" spans="1:5" x14ac:dyDescent="0.2">
      <c r="A8" s="20" t="s">
        <v>66</v>
      </c>
      <c r="B8" s="35">
        <f>_xlfn.F.DIST.RT(B4,B5,B6)</f>
        <v>1.2420444841160861E-2</v>
      </c>
      <c r="C8" s="3"/>
      <c r="D8" s="3"/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=F.DIST.RT(B4,B5,B6)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 t="s">
        <v>65</v>
      </c>
      <c r="B11" s="3"/>
      <c r="C11" s="3"/>
      <c r="D11" s="3"/>
      <c r="E11" s="3"/>
    </row>
    <row r="12" spans="1:5" x14ac:dyDescent="0.2">
      <c r="A12" s="3" t="s">
        <v>64</v>
      </c>
      <c r="B12" s="35">
        <f>B8</f>
        <v>1.2420444841160861E-2</v>
      </c>
      <c r="C12" s="3"/>
      <c r="D12" s="3"/>
      <c r="E12" s="3"/>
    </row>
    <row r="13" spans="1:5" x14ac:dyDescent="0.2">
      <c r="A13" s="11" t="s">
        <v>62</v>
      </c>
      <c r="B13" s="37">
        <f>B5</f>
        <v>9</v>
      </c>
      <c r="C13" s="3"/>
      <c r="D13" s="3"/>
      <c r="E13" s="3"/>
    </row>
    <row r="14" spans="1:5" x14ac:dyDescent="0.2">
      <c r="A14" s="11" t="s">
        <v>61</v>
      </c>
      <c r="B14" s="37">
        <f>B6</f>
        <v>6</v>
      </c>
      <c r="C14" s="3"/>
      <c r="D14" s="3"/>
      <c r="E14" s="3"/>
    </row>
    <row r="15" spans="1:5" x14ac:dyDescent="0.2">
      <c r="A15" s="11"/>
      <c r="B15" s="37"/>
      <c r="C15" s="3"/>
      <c r="D15" s="3"/>
      <c r="E15" s="3"/>
    </row>
    <row r="16" spans="1:5" ht="25.5" x14ac:dyDescent="0.2">
      <c r="A16" s="20" t="s">
        <v>52</v>
      </c>
      <c r="B16" s="37">
        <f>_xlfn.F.INV.RT(B12,B13,B14)</f>
        <v>7.3274999999999997</v>
      </c>
      <c r="C16" s="3" t="str">
        <f>IF(B16=B4,"Crosschecks OK","Ooops")</f>
        <v>Crosschecks OK</v>
      </c>
      <c r="D16" s="3"/>
      <c r="E16" s="3"/>
    </row>
    <row r="17" spans="1:5" x14ac:dyDescent="0.2">
      <c r="A17" s="3" t="str">
        <f ca="1">"Formula in "&amp;ADDRESS(ROW(B16),COLUMN(B16),4)&amp;"   &gt;&gt;&gt;   "&amp;_xlfn.FORMULATEXT(B16)</f>
        <v>Formula in B16   &gt;&gt;&gt;   =F.INV.RT(B12,B13,B14)</v>
      </c>
      <c r="B17" s="37"/>
      <c r="C17" s="3"/>
      <c r="D17" s="3"/>
      <c r="E17" s="3"/>
    </row>
    <row r="18" spans="1:5" x14ac:dyDescent="0.2">
      <c r="A18" s="3"/>
      <c r="B18" s="3"/>
      <c r="C18" s="3"/>
      <c r="D18" s="3"/>
      <c r="E18" s="3"/>
    </row>
    <row r="19" spans="1:5" x14ac:dyDescent="0.2">
      <c r="A19" s="3"/>
      <c r="B19" s="3"/>
      <c r="C19" s="3"/>
      <c r="D19" s="3"/>
      <c r="E1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125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7"/>
      <c r="C2" s="3"/>
      <c r="D2" s="17"/>
      <c r="E2" s="17"/>
    </row>
    <row r="3" spans="1:5" x14ac:dyDescent="0.2">
      <c r="A3" s="17" t="s">
        <v>56</v>
      </c>
      <c r="B3" s="17" t="s">
        <v>55</v>
      </c>
      <c r="C3" s="3"/>
      <c r="D3" s="17"/>
      <c r="E3" s="17"/>
    </row>
    <row r="4" spans="1:5" x14ac:dyDescent="0.2">
      <c r="A4" s="11" t="s">
        <v>63</v>
      </c>
      <c r="B4" s="34">
        <v>0.01</v>
      </c>
      <c r="C4" s="3"/>
      <c r="D4" s="17"/>
      <c r="E4" s="17"/>
    </row>
    <row r="5" spans="1:5" x14ac:dyDescent="0.2">
      <c r="A5" s="11" t="s">
        <v>62</v>
      </c>
      <c r="B5" s="34">
        <v>9</v>
      </c>
      <c r="C5" s="3"/>
      <c r="D5" s="17"/>
      <c r="E5" s="17"/>
    </row>
    <row r="6" spans="1:5" x14ac:dyDescent="0.2">
      <c r="A6" s="11" t="s">
        <v>61</v>
      </c>
      <c r="B6" s="34">
        <v>6</v>
      </c>
      <c r="C6" s="3"/>
      <c r="D6" s="17"/>
      <c r="E6" s="17"/>
    </row>
    <row r="7" spans="1:5" x14ac:dyDescent="0.2">
      <c r="A7" s="11"/>
      <c r="B7" s="11"/>
      <c r="C7" s="11"/>
      <c r="D7" s="17"/>
      <c r="E7" s="17"/>
    </row>
    <row r="8" spans="1:5" x14ac:dyDescent="0.2">
      <c r="A8" s="17" t="s">
        <v>60</v>
      </c>
      <c r="B8" s="17"/>
      <c r="C8" s="17"/>
      <c r="D8" s="17"/>
      <c r="E8" s="17"/>
    </row>
    <row r="9" spans="1:5" ht="25.5" x14ac:dyDescent="0.2">
      <c r="A9" s="20" t="s">
        <v>52</v>
      </c>
      <c r="B9" s="3">
        <f>FINV(B4,B5,B6)</f>
        <v>7.9761213666233548</v>
      </c>
      <c r="C9" s="3"/>
      <c r="D9" s="17"/>
      <c r="E9" s="17"/>
    </row>
    <row r="10" spans="1:5" x14ac:dyDescent="0.2">
      <c r="A10" s="3" t="str">
        <f ca="1">"Formula in "&amp;ADDRESS(ROW(B9),COLUMN(B9),4)&amp;"   &gt;&gt;&gt;   "&amp;_xlfn.FORMULATEXT(B9)</f>
        <v>Formula in B9   &gt;&gt;&gt;   =FINV(B4,B5,B6)</v>
      </c>
      <c r="B10" s="3"/>
      <c r="C10" s="3"/>
      <c r="D10" s="17"/>
      <c r="E10" s="17"/>
    </row>
    <row r="11" spans="1:5" x14ac:dyDescent="0.2">
      <c r="A11" s="3"/>
      <c r="B11" s="3"/>
      <c r="C11" s="3"/>
      <c r="D11" s="3"/>
      <c r="E11" s="3"/>
    </row>
    <row r="12" spans="1:5" x14ac:dyDescent="0.2">
      <c r="A12" s="17" t="s">
        <v>59</v>
      </c>
      <c r="B12" s="3"/>
      <c r="C12" s="3"/>
      <c r="D12" s="17"/>
      <c r="E12" s="17"/>
    </row>
    <row r="13" spans="1:5" x14ac:dyDescent="0.2">
      <c r="A13" s="20" t="s">
        <v>58</v>
      </c>
      <c r="B13" s="3">
        <f>_xlfn.F.INV.RT(B4,B5,B6)</f>
        <v>7.9761213666233548</v>
      </c>
      <c r="C13" s="3"/>
      <c r="D13" s="17"/>
      <c r="E13" s="17"/>
    </row>
    <row r="14" spans="1:5" x14ac:dyDescent="0.2">
      <c r="A14" s="3" t="str">
        <f ca="1">"Formula in "&amp;ADDRESS(ROW(B13),COLUMN(B13),4)&amp;"   &gt;&gt;&gt;   "&amp;_xlfn.FORMULATEXT(B13)</f>
        <v>Formula in B13   &gt;&gt;&gt;   =F.INV.RT(B4,B5,B6)</v>
      </c>
      <c r="B14" s="3"/>
      <c r="C14" s="3"/>
      <c r="D14" s="17"/>
      <c r="E14" s="17"/>
    </row>
    <row r="15" spans="1:5" x14ac:dyDescent="0.2">
      <c r="A15" s="3"/>
      <c r="B15" s="3"/>
      <c r="C15" s="3"/>
      <c r="D15" s="17"/>
      <c r="E15" s="17"/>
    </row>
    <row r="16" spans="1:5" x14ac:dyDescent="0.2">
      <c r="A16" s="13" t="s">
        <v>57</v>
      </c>
      <c r="B16" s="3"/>
      <c r="C16" s="3"/>
      <c r="D16" s="17"/>
      <c r="E16" s="17"/>
    </row>
    <row r="17" spans="1:5" x14ac:dyDescent="0.2">
      <c r="A17" s="13"/>
      <c r="B17" s="3"/>
      <c r="C17" s="3"/>
      <c r="D17" s="17"/>
      <c r="E17" s="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126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8"/>
      <c r="C2" s="39"/>
      <c r="D2" s="40"/>
      <c r="E2" s="3"/>
    </row>
    <row r="3" spans="1:5" ht="25.5" x14ac:dyDescent="0.2">
      <c r="A3" s="40" t="s">
        <v>56</v>
      </c>
      <c r="B3" s="38" t="s">
        <v>55</v>
      </c>
      <c r="C3" s="39" t="s">
        <v>54</v>
      </c>
      <c r="D3" s="40" t="s">
        <v>53</v>
      </c>
      <c r="E3" s="3"/>
    </row>
    <row r="4" spans="1:5" x14ac:dyDescent="0.2">
      <c r="A4" s="11" t="str">
        <f>F.INV.RT!A45</f>
        <v>probability</v>
      </c>
      <c r="B4" s="34">
        <v>0.99</v>
      </c>
      <c r="C4" s="3">
        <f>IF(AND(B4&gt;=0,B4&lt;1),0,"Data input error")</f>
        <v>0</v>
      </c>
      <c r="D4" s="3" t="str">
        <f ca="1">_xlfn.FORMULATEXT(C4)</f>
        <v>=IF(AND(B4&gt;=0,B4&lt;1),0,"Data input error")</v>
      </c>
      <c r="E4" s="3"/>
    </row>
    <row r="5" spans="1:5" x14ac:dyDescent="0.2">
      <c r="A5" s="11" t="s">
        <v>39</v>
      </c>
      <c r="B5" s="34">
        <v>9</v>
      </c>
      <c r="C5" s="3">
        <f>IF(INT(B5)-B5=0,0,"Data input error")</f>
        <v>0</v>
      </c>
      <c r="D5" s="3" t="str">
        <f ca="1">_xlfn.FORMULATEXT(C5)</f>
        <v>=IF(INT(B5)-B5=0,0,"Data input error")</v>
      </c>
      <c r="E5" s="3"/>
    </row>
    <row r="6" spans="1:5" x14ac:dyDescent="0.2">
      <c r="A6" s="11" t="s">
        <v>38</v>
      </c>
      <c r="B6" s="34">
        <v>6</v>
      </c>
      <c r="C6" s="3">
        <f>IF(INT(B6)-B6=0,0,"Data input error")</f>
        <v>0</v>
      </c>
      <c r="D6" s="3" t="str">
        <f ca="1">_xlfn.FORMULATEXT(C6)</f>
        <v>=IF(INT(B6)-B6=0,0,"Data input error")</v>
      </c>
      <c r="E6" s="3"/>
    </row>
    <row r="7" spans="1:5" x14ac:dyDescent="0.2">
      <c r="A7" s="3"/>
      <c r="B7" s="3"/>
      <c r="C7" s="3"/>
      <c r="D7" s="3"/>
      <c r="E7" s="3"/>
    </row>
    <row r="8" spans="1:5" ht="25.5" x14ac:dyDescent="0.2">
      <c r="A8" s="20" t="s">
        <v>52</v>
      </c>
      <c r="B8" s="3">
        <f>_xlfn.F.INV.RT(B4,B5,B6)</f>
        <v>0.1723611841154066</v>
      </c>
      <c r="C8" s="3">
        <f>IF(SUM(C4:C6)=0,0,"Data input error")</f>
        <v>0</v>
      </c>
      <c r="D8" s="3" t="str">
        <f ca="1">_xlfn.FORMULATEXT(C8)</f>
        <v>=IF(SUM(C4:C6)=0,0,"Data input error")</v>
      </c>
      <c r="E8" s="3"/>
    </row>
    <row r="9" spans="1:5" x14ac:dyDescent="0.2">
      <c r="A9" s="3" t="str">
        <f ca="1">"Formula in "&amp;ADDRESS(ROW(B8),COLUMN(B8),4)&amp;"   &gt;&gt;&gt;   "&amp;_xlfn.FORMULATEXT(B8)</f>
        <v>Formula in B8   &gt;&gt;&gt;   =F.INV.RT(B4,B5,B6)</v>
      </c>
      <c r="B9" s="3"/>
      <c r="C9" s="3"/>
      <c r="D9" s="3"/>
      <c r="E9" s="3"/>
    </row>
    <row r="10" spans="1:5" x14ac:dyDescent="0.2">
      <c r="A10" s="3"/>
      <c r="B10" s="3"/>
      <c r="C10" s="3"/>
      <c r="D10" s="3"/>
      <c r="E10" s="3"/>
    </row>
    <row r="11" spans="1:5" x14ac:dyDescent="0.2">
      <c r="A11" s="3" t="s">
        <v>51</v>
      </c>
      <c r="B11" s="3"/>
      <c r="C11" s="3"/>
      <c r="D11" s="3"/>
      <c r="E11" s="3"/>
    </row>
    <row r="12" spans="1:5" x14ac:dyDescent="0.2">
      <c r="A12" s="41" t="s">
        <v>50</v>
      </c>
      <c r="B12" s="40" t="s">
        <v>49</v>
      </c>
      <c r="C12" s="42" t="s">
        <v>48</v>
      </c>
      <c r="D12" s="40" t="s">
        <v>47</v>
      </c>
      <c r="E12" s="17"/>
    </row>
    <row r="13" spans="1:5" x14ac:dyDescent="0.2">
      <c r="A13" s="3" t="str">
        <f>A4</f>
        <v>probability</v>
      </c>
      <c r="B13" s="11" t="s">
        <v>44</v>
      </c>
      <c r="C13" s="3"/>
      <c r="D13" s="3"/>
      <c r="E13" s="3"/>
    </row>
    <row r="14" spans="1:5" x14ac:dyDescent="0.2">
      <c r="A14" s="3"/>
      <c r="B14" s="11" t="s">
        <v>46</v>
      </c>
      <c r="C14" s="3"/>
      <c r="D14" s="3"/>
      <c r="E14" s="3"/>
    </row>
    <row r="15" spans="1:5" x14ac:dyDescent="0.2">
      <c r="A15" s="3"/>
      <c r="B15" s="11" t="s">
        <v>45</v>
      </c>
      <c r="C15" s="3"/>
      <c r="D15" s="3"/>
      <c r="E15" s="3"/>
    </row>
    <row r="16" spans="1:5" x14ac:dyDescent="0.2">
      <c r="A16" s="3"/>
      <c r="B16" s="17" t="s">
        <v>41</v>
      </c>
      <c r="C16" s="17" t="b">
        <f>AND(B4&gt;=0,B4&lt;1)</f>
        <v>1</v>
      </c>
      <c r="D16" s="3" t="str">
        <f ca="1">_xlfn.FORMULATEXT(C16)</f>
        <v>=AND(B4&gt;=0,B4&lt;1)</v>
      </c>
      <c r="E16" s="3"/>
    </row>
    <row r="17" spans="1:5" x14ac:dyDescent="0.2">
      <c r="A17" s="3"/>
      <c r="B17" s="17"/>
      <c r="C17" s="17"/>
      <c r="D17" s="3"/>
      <c r="E17" s="3"/>
    </row>
    <row r="18" spans="1:5" x14ac:dyDescent="0.2">
      <c r="A18" s="3" t="str">
        <f>A5</f>
        <v>deg_freedom1</v>
      </c>
      <c r="B18" s="11" t="s">
        <v>44</v>
      </c>
      <c r="C18" s="3"/>
      <c r="D18" s="3"/>
      <c r="E18" s="3"/>
    </row>
    <row r="19" spans="1:5" x14ac:dyDescent="0.2">
      <c r="A19" s="3"/>
      <c r="B19" s="11" t="s">
        <v>43</v>
      </c>
      <c r="C19" s="3"/>
      <c r="D19" s="3"/>
      <c r="E19" s="3"/>
    </row>
    <row r="20" spans="1:5" x14ac:dyDescent="0.2">
      <c r="A20" s="3"/>
      <c r="B20" s="11" t="s">
        <v>42</v>
      </c>
      <c r="C20" s="3"/>
      <c r="D20" s="3"/>
      <c r="E20" s="3"/>
    </row>
    <row r="21" spans="1:5" x14ac:dyDescent="0.2">
      <c r="A21" s="3"/>
      <c r="B21" s="17" t="s">
        <v>41</v>
      </c>
      <c r="C21" s="17" t="b">
        <f>INT(B5)-B5=0</f>
        <v>1</v>
      </c>
      <c r="D21" s="3" t="str">
        <f ca="1">_xlfn.FORMULATEXT(C21)</f>
        <v>=INT(B5)-B5=0</v>
      </c>
      <c r="E21" s="3"/>
    </row>
    <row r="22" spans="1:5" x14ac:dyDescent="0.2">
      <c r="A22" s="3"/>
      <c r="B22" s="17"/>
      <c r="C22" s="17"/>
      <c r="D22" s="3"/>
      <c r="E22" s="3"/>
    </row>
    <row r="23" spans="1:5" x14ac:dyDescent="0.2">
      <c r="A23" s="3" t="str">
        <f>A6</f>
        <v>deg_freedom2</v>
      </c>
      <c r="B23" s="11" t="s">
        <v>44</v>
      </c>
      <c r="C23" s="17"/>
      <c r="D23" s="3"/>
      <c r="E23" s="3"/>
    </row>
    <row r="24" spans="1:5" x14ac:dyDescent="0.2">
      <c r="A24" s="3"/>
      <c r="B24" s="11" t="s">
        <v>43</v>
      </c>
      <c r="C24" s="17"/>
      <c r="D24" s="3"/>
      <c r="E24" s="3"/>
    </row>
    <row r="25" spans="1:5" x14ac:dyDescent="0.2">
      <c r="A25" s="3"/>
      <c r="B25" s="11" t="s">
        <v>42</v>
      </c>
      <c r="C25" s="17"/>
      <c r="D25" s="3"/>
      <c r="E25" s="3"/>
    </row>
    <row r="26" spans="1:5" x14ac:dyDescent="0.2">
      <c r="A26" s="3"/>
      <c r="B26" s="17" t="s">
        <v>41</v>
      </c>
      <c r="C26" s="17" t="b">
        <f>INT(B6)-B6=0</f>
        <v>1</v>
      </c>
      <c r="D26" s="3" t="str">
        <f ca="1">_xlfn.FORMULATEXT(C26)</f>
        <v>=INT(B6)-B6=0</v>
      </c>
      <c r="E26" s="3"/>
    </row>
    <row r="27" spans="1:5" x14ac:dyDescent="0.2">
      <c r="A27" s="3"/>
      <c r="B27" s="17"/>
      <c r="C27" s="17"/>
      <c r="D27" s="3"/>
      <c r="E27" s="3"/>
    </row>
    <row r="28" spans="1:5" x14ac:dyDescent="0.2">
      <c r="A28" s="3"/>
      <c r="B28" s="3"/>
      <c r="C28" s="3"/>
      <c r="D28" s="3"/>
      <c r="E28" s="3"/>
    </row>
  </sheetData>
  <conditionalFormatting sqref="C8 C4:C6">
    <cfRule type="cellIs" dxfId="1" priority="1" operator="equal">
      <formula>0</formula>
    </cfRule>
  </conditionalFormatting>
  <dataValidations count="2">
    <dataValidation type="custom" operator="greaterThanOrEqual" allowBlank="1" showInputMessage="1" showErrorMessage="1" errorTitle="Data input error" error="Input the probability._x000a__x000a_This must be greater than or equal to 0 _x000a_AND_x000a_Less than 1" promptTitle="Data input validation" prompt="Input the probability._x000a__x000a_This must be greater than or equal to 0 _x000a_AND_x000a_Less than 1_x000a_" sqref="B4" xr:uid="{00000000-0002-0000-0400-000000000000}">
      <formula1>AND(B4&gt;=0,B4&lt;1)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400-000001000000}">
      <formula1>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30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6" t="s">
        <v>127</v>
      </c>
      <c r="B1" s="31"/>
      <c r="C1" s="31"/>
      <c r="D1" s="31"/>
      <c r="E1" s="3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5.75" x14ac:dyDescent="0.25">
      <c r="A4" s="6" t="s">
        <v>113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x14ac:dyDescent="0.2">
      <c r="A5" s="11" t="s">
        <v>114</v>
      </c>
      <c r="B5" s="43">
        <v>3</v>
      </c>
      <c r="C5" s="43">
        <v>4</v>
      </c>
      <c r="D5" s="43">
        <v>5</v>
      </c>
      <c r="E5" s="43">
        <v>6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x14ac:dyDescent="0.2">
      <c r="A6" s="11" t="s">
        <v>115</v>
      </c>
      <c r="B6" s="44">
        <v>2</v>
      </c>
      <c r="C6" s="43">
        <v>3</v>
      </c>
      <c r="D6" s="43">
        <v>4</v>
      </c>
      <c r="E6" s="43">
        <v>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">
      <c r="A7" s="17" t="s">
        <v>116</v>
      </c>
      <c r="B7" s="17" t="s">
        <v>117</v>
      </c>
      <c r="C7" s="17" t="s">
        <v>118</v>
      </c>
      <c r="D7" s="17" t="s">
        <v>119</v>
      </c>
      <c r="E7" s="17" t="s">
        <v>120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">
      <c r="A8" s="45">
        <v>0.01</v>
      </c>
      <c r="B8" s="35">
        <f t="shared" ref="B8:E27" si="0">_xlfn.F.INV.RT($A8,B$5,B$6)</f>
        <v>99.166201374471555</v>
      </c>
      <c r="C8" s="35">
        <f t="shared" si="0"/>
        <v>28.7098983872982</v>
      </c>
      <c r="D8" s="35">
        <f t="shared" si="0"/>
        <v>15.521857544425243</v>
      </c>
      <c r="E8" s="35">
        <f t="shared" si="0"/>
        <v>10.672254792434337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">
      <c r="A9" s="45">
        <v>0.05</v>
      </c>
      <c r="B9" s="46">
        <f t="shared" si="0"/>
        <v>19.164292127511288</v>
      </c>
      <c r="C9" s="46">
        <f t="shared" si="0"/>
        <v>9.1171822532464244</v>
      </c>
      <c r="D9" s="46">
        <f t="shared" si="0"/>
        <v>6.2560565021608845</v>
      </c>
      <c r="E9" s="46">
        <f t="shared" si="0"/>
        <v>4.9502880686943191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45">
        <f t="shared" ref="A10:A27" si="1">A9+0.05</f>
        <v>0.1</v>
      </c>
      <c r="B10" s="46">
        <f t="shared" si="0"/>
        <v>9.1617901681797331</v>
      </c>
      <c r="C10" s="46">
        <f t="shared" si="0"/>
        <v>5.3426444784814677</v>
      </c>
      <c r="D10" s="46">
        <f t="shared" si="0"/>
        <v>4.0505790689874708</v>
      </c>
      <c r="E10" s="46">
        <f t="shared" si="0"/>
        <v>3.4045065849849681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">
      <c r="A11" s="45">
        <f t="shared" si="1"/>
        <v>0.15000000000000002</v>
      </c>
      <c r="B11" s="46">
        <f t="shared" si="0"/>
        <v>5.8258140895839565</v>
      </c>
      <c r="C11" s="46">
        <f t="shared" si="0"/>
        <v>3.8165764369552599</v>
      </c>
      <c r="D11" s="46">
        <f t="shared" si="0"/>
        <v>3.0678013421104739</v>
      </c>
      <c r="E11" s="46">
        <f t="shared" si="0"/>
        <v>2.6733483791687114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">
      <c r="A12" s="45">
        <f t="shared" si="1"/>
        <v>0.2</v>
      </c>
      <c r="B12" s="46">
        <f t="shared" si="0"/>
        <v>4.1563483136866619</v>
      </c>
      <c r="C12" s="46">
        <f t="shared" si="0"/>
        <v>2.955516063424676</v>
      </c>
      <c r="D12" s="46">
        <f t="shared" si="0"/>
        <v>2.4779765253118304</v>
      </c>
      <c r="E12" s="46">
        <f t="shared" si="0"/>
        <v>2.217362272853848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x14ac:dyDescent="0.2">
      <c r="A13" s="45">
        <f t="shared" si="1"/>
        <v>0.25</v>
      </c>
      <c r="B13" s="46">
        <f t="shared" si="0"/>
        <v>3.1533745288163195</v>
      </c>
      <c r="C13" s="46">
        <f t="shared" si="0"/>
        <v>2.3901088016619076</v>
      </c>
      <c r="D13" s="46">
        <f t="shared" si="0"/>
        <v>2.0722996256864721</v>
      </c>
      <c r="E13" s="46">
        <f t="shared" si="0"/>
        <v>1.8944715827809055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">
      <c r="A14" s="45">
        <f t="shared" si="1"/>
        <v>0.3</v>
      </c>
      <c r="B14" s="46">
        <f t="shared" si="0"/>
        <v>2.4835376699743064</v>
      </c>
      <c r="C14" s="46">
        <f t="shared" si="0"/>
        <v>1.9845337874690929</v>
      </c>
      <c r="D14" s="46">
        <f t="shared" si="0"/>
        <v>1.7701248545600334</v>
      </c>
      <c r="E14" s="46">
        <f t="shared" si="0"/>
        <v>1.6481462417285782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45">
        <f t="shared" si="1"/>
        <v>0.35</v>
      </c>
      <c r="B15" s="46">
        <f t="shared" si="0"/>
        <v>2.0039545236287379</v>
      </c>
      <c r="C15" s="46">
        <f t="shared" si="0"/>
        <v>1.6761045356607982</v>
      </c>
      <c r="D15" s="46">
        <f t="shared" si="0"/>
        <v>1.5328143834271535</v>
      </c>
      <c r="E15" s="46">
        <f t="shared" si="0"/>
        <v>1.4506767065540318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x14ac:dyDescent="0.2">
      <c r="A16" s="45">
        <f t="shared" si="1"/>
        <v>0.39999999999999997</v>
      </c>
      <c r="B16" s="46">
        <f t="shared" si="0"/>
        <v>1.6431648542490229</v>
      </c>
      <c r="C16" s="46">
        <f t="shared" si="0"/>
        <v>1.4315257817130282</v>
      </c>
      <c r="D16" s="46">
        <f t="shared" si="0"/>
        <v>1.3392053735829534</v>
      </c>
      <c r="E16" s="46">
        <f t="shared" si="0"/>
        <v>1.2865938389787872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x14ac:dyDescent="0.2">
      <c r="A17" s="45">
        <f t="shared" si="1"/>
        <v>0.44999999999999996</v>
      </c>
      <c r="B17" s="46">
        <f t="shared" si="0"/>
        <v>1.3614471142547311</v>
      </c>
      <c r="C17" s="46">
        <f t="shared" si="0"/>
        <v>1.2313154083962281</v>
      </c>
      <c r="D17" s="46">
        <f t="shared" si="0"/>
        <v>1.176578856782756</v>
      </c>
      <c r="E17" s="46">
        <f t="shared" si="0"/>
        <v>1.1464414866909614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2">
      <c r="A18" s="45">
        <f t="shared" si="1"/>
        <v>0.49999999999999994</v>
      </c>
      <c r="B18" s="46">
        <f t="shared" si="0"/>
        <v>1.1349429226128769</v>
      </c>
      <c r="C18" s="46">
        <f t="shared" si="0"/>
        <v>1.0632256981712949</v>
      </c>
      <c r="D18" s="46">
        <f t="shared" si="0"/>
        <v>1.036739672770481</v>
      </c>
      <c r="E18" s="46">
        <f t="shared" si="0"/>
        <v>1.0240273715914892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x14ac:dyDescent="0.2">
      <c r="A19" s="45">
        <f t="shared" si="1"/>
        <v>0.54999999999999993</v>
      </c>
      <c r="B19" s="46">
        <f t="shared" si="0"/>
        <v>0.94843836217548905</v>
      </c>
      <c r="C19" s="46">
        <f t="shared" si="0"/>
        <v>0.91910901508577303</v>
      </c>
      <c r="D19" s="46">
        <f t="shared" si="0"/>
        <v>0.91410284970906019</v>
      </c>
      <c r="E19" s="46">
        <f t="shared" si="0"/>
        <v>0.91506012563064831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x14ac:dyDescent="0.2">
      <c r="A20" s="45">
        <f t="shared" si="1"/>
        <v>0.6</v>
      </c>
      <c r="B20" s="46">
        <f t="shared" si="0"/>
        <v>0.7917508279446126</v>
      </c>
      <c r="C20" s="46">
        <f t="shared" si="0"/>
        <v>0.79328077280533404</v>
      </c>
      <c r="D20" s="46">
        <f t="shared" si="0"/>
        <v>0.80467003967414796</v>
      </c>
      <c r="E20" s="46">
        <f t="shared" si="0"/>
        <v>0.81640816140121064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x14ac:dyDescent="0.2">
      <c r="A21" s="45">
        <f t="shared" si="1"/>
        <v>0.65</v>
      </c>
      <c r="B21" s="46">
        <f t="shared" si="0"/>
        <v>0.65777751172794341</v>
      </c>
      <c r="C21" s="46">
        <f t="shared" si="0"/>
        <v>0.68159643177901952</v>
      </c>
      <c r="D21" s="46">
        <f t="shared" si="0"/>
        <v>0.70543599228679421</v>
      </c>
      <c r="E21" s="46">
        <f t="shared" si="0"/>
        <v>0.72566027880600459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x14ac:dyDescent="0.2">
      <c r="A22" s="45">
        <f t="shared" si="1"/>
        <v>0.70000000000000007</v>
      </c>
      <c r="B22" s="46">
        <f t="shared" si="0"/>
        <v>0.54137022687206371</v>
      </c>
      <c r="C22" s="46">
        <f t="shared" si="0"/>
        <v>0.58089043022405995</v>
      </c>
      <c r="D22" s="46">
        <f t="shared" si="0"/>
        <v>0.61401187455666795</v>
      </c>
      <c r="E22" s="46">
        <f t="shared" si="0"/>
        <v>0.64083586839188156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x14ac:dyDescent="0.2">
      <c r="A23" s="45">
        <f t="shared" si="1"/>
        <v>0.75000000000000011</v>
      </c>
      <c r="B23" s="46">
        <f t="shared" si="0"/>
        <v>0.43864205811833507</v>
      </c>
      <c r="C23" s="46">
        <f t="shared" si="0"/>
        <v>0.48859915278848165</v>
      </c>
      <c r="D23" s="46">
        <f t="shared" si="0"/>
        <v>0.52835053824180445</v>
      </c>
      <c r="E23" s="46">
        <f t="shared" si="0"/>
        <v>0.56015740963450267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x14ac:dyDescent="0.2">
      <c r="A24" s="45">
        <f t="shared" si="1"/>
        <v>0.80000000000000016</v>
      </c>
      <c r="B24" s="46">
        <f t="shared" si="0"/>
        <v>0.34649715198878722</v>
      </c>
      <c r="C24" s="46">
        <f t="shared" si="0"/>
        <v>0.4024564936395042</v>
      </c>
      <c r="D24" s="46">
        <f t="shared" si="0"/>
        <v>0.44648805392673957</v>
      </c>
      <c r="E24" s="46">
        <f t="shared" si="0"/>
        <v>0.48180951694963675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x14ac:dyDescent="0.2">
      <c r="A25" s="45">
        <f t="shared" si="1"/>
        <v>0.8500000000000002</v>
      </c>
      <c r="B25" s="46">
        <f t="shared" si="0"/>
        <v>0.26224054653231288</v>
      </c>
      <c r="C25" s="46">
        <f t="shared" si="0"/>
        <v>0.32014391114340235</v>
      </c>
      <c r="D25" s="46">
        <f t="shared" si="0"/>
        <v>0.366179259745462</v>
      </c>
      <c r="E25" s="46">
        <f t="shared" si="0"/>
        <v>0.40355493246099683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x14ac:dyDescent="0.2">
      <c r="A26" s="45">
        <f t="shared" si="1"/>
        <v>0.90000000000000024</v>
      </c>
      <c r="B26" s="46">
        <f t="shared" si="0"/>
        <v>0.18307027430256939</v>
      </c>
      <c r="C26" s="46">
        <f t="shared" si="0"/>
        <v>0.23861448372857233</v>
      </c>
      <c r="D26" s="46">
        <f t="shared" si="0"/>
        <v>0.28407507145905359</v>
      </c>
      <c r="E26" s="46">
        <f t="shared" si="0"/>
        <v>0.32180088356083109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x14ac:dyDescent="0.2">
      <c r="A27" s="45">
        <f t="shared" si="1"/>
        <v>0.95000000000000029</v>
      </c>
      <c r="B27" s="46">
        <f t="shared" si="0"/>
        <v>0.1046890815859292</v>
      </c>
      <c r="C27" s="46">
        <f t="shared" si="0"/>
        <v>0.15171324956385374</v>
      </c>
      <c r="D27" s="46">
        <f t="shared" si="0"/>
        <v>0.19259778261363217</v>
      </c>
      <c r="E27" s="46">
        <f t="shared" si="0"/>
        <v>0.22792676377375728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x14ac:dyDescent="0.2">
      <c r="A29" s="11" t="str">
        <f ca="1">"The formula in the key cell "&amp;ADDRESS(ROW(B8),COLUMN(B8),4)&amp;" is: &gt;&gt;&gt;   "&amp;_xlfn.FORMULATEXT(B8)</f>
        <v>The formula in the key cell B8 is: &gt;&gt;&gt;   =F.INV.RT($A8,B$5,B$6)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128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1" t="s">
        <v>40</v>
      </c>
      <c r="B3" s="3"/>
      <c r="C3" s="3"/>
      <c r="D3" s="3"/>
      <c r="E3" s="3"/>
    </row>
    <row r="4" spans="1:5" x14ac:dyDescent="0.2">
      <c r="A4" s="11"/>
      <c r="B4" s="3"/>
      <c r="C4" s="3"/>
      <c r="D4" s="3"/>
      <c r="E4" s="3"/>
    </row>
    <row r="5" spans="1:5" x14ac:dyDescent="0.2">
      <c r="A5" s="11" t="s">
        <v>39</v>
      </c>
      <c r="B5" s="34">
        <v>6</v>
      </c>
      <c r="C5" s="3">
        <f>IF(INT(B5)-B5=0,0,"Data input error")</f>
        <v>0</v>
      </c>
      <c r="D5" s="3" t="str">
        <f ca="1">_xlfn.FORMULATEXT(C5)</f>
        <v>=IF(INT(B5)-B5=0,0,"Data input error")</v>
      </c>
      <c r="E5" s="3"/>
    </row>
    <row r="6" spans="1:5" x14ac:dyDescent="0.2">
      <c r="A6" s="11" t="s">
        <v>38</v>
      </c>
      <c r="B6" s="34">
        <v>4</v>
      </c>
      <c r="C6" s="3">
        <f>IF(INT(B6)-B6=0,0,"Data input error")</f>
        <v>0</v>
      </c>
      <c r="D6" s="3" t="str">
        <f ca="1">_xlfn.FORMULATEXT(C6)</f>
        <v>=IF(INT(B6)-B6=0,0,"Data input error")</v>
      </c>
      <c r="E6" s="3"/>
    </row>
    <row r="7" spans="1:5" x14ac:dyDescent="0.2">
      <c r="A7" s="11"/>
      <c r="B7" s="3"/>
      <c r="C7" s="3"/>
      <c r="D7" s="3"/>
      <c r="E7" s="3"/>
    </row>
    <row r="8" spans="1:5" x14ac:dyDescent="0.2">
      <c r="A8" s="11" t="s">
        <v>37</v>
      </c>
      <c r="B8" s="3" t="s">
        <v>36</v>
      </c>
      <c r="C8" s="3" t="s">
        <v>35</v>
      </c>
      <c r="D8" s="3"/>
      <c r="E8" s="3"/>
    </row>
    <row r="9" spans="1:5" x14ac:dyDescent="0.2">
      <c r="A9" s="11">
        <v>0.01</v>
      </c>
      <c r="B9" s="47">
        <f t="shared" ref="B9:B29" si="0">_xlfn.F.INV.RT($A9,$B$5,$B$6)</f>
        <v>15.206864861157531</v>
      </c>
      <c r="C9" s="3" t="str">
        <f t="shared" ref="C9:C29" ca="1" si="1">_xlfn.FORMULATEXT(B9)</f>
        <v>=F.INV.RT($A9,$B$5,$B$6)</v>
      </c>
      <c r="D9" s="3"/>
      <c r="E9" s="3"/>
    </row>
    <row r="10" spans="1:5" x14ac:dyDescent="0.2">
      <c r="A10" s="11">
        <v>0.05</v>
      </c>
      <c r="B10" s="47">
        <f t="shared" si="0"/>
        <v>6.1631322826886326</v>
      </c>
      <c r="C10" s="3" t="str">
        <f t="shared" ca="1" si="1"/>
        <v>=F.INV.RT($A10,$B$5,$B$6)</v>
      </c>
      <c r="D10" s="3"/>
      <c r="E10" s="3"/>
    </row>
    <row r="11" spans="1:5" x14ac:dyDescent="0.2">
      <c r="A11" s="11">
        <v>0.1</v>
      </c>
      <c r="B11" s="47">
        <f t="shared" si="0"/>
        <v>4.0097493126739447</v>
      </c>
      <c r="C11" s="3" t="str">
        <f t="shared" ca="1" si="1"/>
        <v>=F.INV.RT($A11,$B$5,$B$6)</v>
      </c>
      <c r="D11" s="3"/>
      <c r="E11" s="3"/>
    </row>
    <row r="12" spans="1:5" x14ac:dyDescent="0.2">
      <c r="A12" s="11">
        <v>0.15</v>
      </c>
      <c r="B12" s="47">
        <f t="shared" si="0"/>
        <v>3.0497479075819327</v>
      </c>
      <c r="C12" s="3" t="str">
        <f t="shared" ca="1" si="1"/>
        <v>=F.INV.RT($A12,$B$5,$B$6)</v>
      </c>
      <c r="D12" s="3"/>
      <c r="E12" s="3"/>
    </row>
    <row r="13" spans="1:5" x14ac:dyDescent="0.2">
      <c r="A13" s="11">
        <v>0.2</v>
      </c>
      <c r="B13" s="47">
        <f t="shared" si="0"/>
        <v>2.473290396966521</v>
      </c>
      <c r="C13" s="3" t="str">
        <f t="shared" ca="1" si="1"/>
        <v>=F.INV.RT($A13,$B$5,$B$6)</v>
      </c>
      <c r="D13" s="3"/>
      <c r="E13" s="3"/>
    </row>
    <row r="14" spans="1:5" x14ac:dyDescent="0.2">
      <c r="A14" s="11">
        <v>0.25</v>
      </c>
      <c r="B14" s="47">
        <f t="shared" si="0"/>
        <v>2.0765682540568622</v>
      </c>
      <c r="C14" s="3" t="str">
        <f t="shared" ca="1" si="1"/>
        <v>=F.INV.RT($A14,$B$5,$B$6)</v>
      </c>
      <c r="D14" s="3"/>
      <c r="E14" s="3"/>
    </row>
    <row r="15" spans="1:5" x14ac:dyDescent="0.2">
      <c r="A15" s="11">
        <v>0.3</v>
      </c>
      <c r="B15" s="47">
        <f t="shared" si="0"/>
        <v>1.7808589164781878</v>
      </c>
      <c r="C15" s="3" t="str">
        <f t="shared" ca="1" si="1"/>
        <v>=F.INV.RT($A15,$B$5,$B$6)</v>
      </c>
      <c r="D15" s="3"/>
      <c r="E15" s="3"/>
    </row>
    <row r="16" spans="1:5" x14ac:dyDescent="0.2">
      <c r="A16" s="11">
        <v>0.35</v>
      </c>
      <c r="B16" s="47">
        <f t="shared" si="0"/>
        <v>1.54844136678155</v>
      </c>
      <c r="C16" s="3" t="str">
        <f t="shared" ca="1" si="1"/>
        <v>=F.INV.RT($A16,$B$5,$B$6)</v>
      </c>
      <c r="D16" s="3"/>
      <c r="E16" s="3"/>
    </row>
    <row r="17" spans="1:5" x14ac:dyDescent="0.2">
      <c r="A17" s="11">
        <v>0.4</v>
      </c>
      <c r="B17" s="47">
        <f t="shared" si="0"/>
        <v>1.3586507937198491</v>
      </c>
      <c r="C17" s="3" t="str">
        <f t="shared" ca="1" si="1"/>
        <v>=F.INV.RT($A17,$B$5,$B$6)</v>
      </c>
      <c r="D17" s="3"/>
      <c r="E17" s="3"/>
    </row>
    <row r="18" spans="1:5" x14ac:dyDescent="0.2">
      <c r="A18" s="11">
        <v>0.45</v>
      </c>
      <c r="B18" s="47">
        <f t="shared" si="0"/>
        <v>1.1990632698899919</v>
      </c>
      <c r="C18" s="3" t="str">
        <f t="shared" ca="1" si="1"/>
        <v>=F.INV.RT($A18,$B$5,$B$6)</v>
      </c>
      <c r="D18" s="3"/>
      <c r="E18" s="3"/>
    </row>
    <row r="19" spans="1:5" x14ac:dyDescent="0.2">
      <c r="A19" s="11">
        <v>0.5</v>
      </c>
      <c r="B19" s="47">
        <f t="shared" si="0"/>
        <v>1.0616688782738317</v>
      </c>
      <c r="C19" s="3" t="str">
        <f t="shared" ca="1" si="1"/>
        <v>=F.INV.RT($A19,$B$5,$B$6)</v>
      </c>
      <c r="D19" s="3"/>
      <c r="E19" s="3"/>
    </row>
    <row r="20" spans="1:5" x14ac:dyDescent="0.2">
      <c r="A20" s="11">
        <v>0.55000000000000004</v>
      </c>
      <c r="B20" s="47">
        <f t="shared" si="0"/>
        <v>0.94100298914173819</v>
      </c>
      <c r="C20" s="3" t="str">
        <f t="shared" ca="1" si="1"/>
        <v>=F.INV.RT($A20,$B$5,$B$6)</v>
      </c>
      <c r="D20" s="3"/>
      <c r="E20" s="3"/>
    </row>
    <row r="21" spans="1:5" x14ac:dyDescent="0.2">
      <c r="A21" s="11">
        <v>0.6</v>
      </c>
      <c r="B21" s="47">
        <f t="shared" si="0"/>
        <v>0.83314584973694694</v>
      </c>
      <c r="C21" s="3" t="str">
        <f t="shared" ca="1" si="1"/>
        <v>=F.INV.RT($A21,$B$5,$B$6)</v>
      </c>
      <c r="D21" s="3"/>
      <c r="E21" s="3"/>
    </row>
    <row r="22" spans="1:5" x14ac:dyDescent="0.2">
      <c r="A22" s="11">
        <v>0.65</v>
      </c>
      <c r="B22" s="47">
        <f t="shared" si="0"/>
        <v>0.7351411181233688</v>
      </c>
      <c r="C22" s="3" t="str">
        <f t="shared" ca="1" si="1"/>
        <v>=F.INV.RT($A22,$B$5,$B$6)</v>
      </c>
      <c r="D22" s="3"/>
      <c r="E22" s="3"/>
    </row>
    <row r="23" spans="1:5" x14ac:dyDescent="0.2">
      <c r="A23" s="11">
        <v>0.7</v>
      </c>
      <c r="B23" s="47">
        <f t="shared" si="0"/>
        <v>0.64462450493881063</v>
      </c>
      <c r="C23" s="3" t="str">
        <f t="shared" ca="1" si="1"/>
        <v>=F.INV.RT($A23,$B$5,$B$6)</v>
      </c>
      <c r="D23" s="3"/>
      <c r="E23" s="3"/>
    </row>
    <row r="24" spans="1:5" x14ac:dyDescent="0.2">
      <c r="A24" s="11">
        <v>0.75</v>
      </c>
      <c r="B24" s="47">
        <f t="shared" si="0"/>
        <v>0.55954869735653323</v>
      </c>
      <c r="C24" s="3" t="str">
        <f t="shared" ca="1" si="1"/>
        <v>=F.INV.RT($A24,$B$5,$B$6)</v>
      </c>
      <c r="D24" s="3"/>
      <c r="E24" s="3"/>
    </row>
    <row r="25" spans="1:5" x14ac:dyDescent="0.2">
      <c r="A25" s="11">
        <v>0.8</v>
      </c>
      <c r="B25" s="47">
        <f t="shared" si="0"/>
        <v>0.47791668868677389</v>
      </c>
      <c r="C25" s="3" t="str">
        <f t="shared" ca="1" si="1"/>
        <v>=F.INV.RT($A25,$B$5,$B$6)</v>
      </c>
      <c r="D25" s="3"/>
      <c r="E25" s="3"/>
    </row>
    <row r="26" spans="1:5" x14ac:dyDescent="0.2">
      <c r="A26" s="11">
        <v>0.85</v>
      </c>
      <c r="B26" s="47">
        <f t="shared" si="0"/>
        <v>0.39739150565118603</v>
      </c>
      <c r="C26" s="3" t="str">
        <f t="shared" ca="1" si="1"/>
        <v>=F.INV.RT($A26,$B$5,$B$6)</v>
      </c>
      <c r="D26" s="3"/>
      <c r="E26" s="3"/>
    </row>
    <row r="27" spans="1:5" x14ac:dyDescent="0.2">
      <c r="A27" s="11">
        <v>0.9</v>
      </c>
      <c r="B27" s="47">
        <f t="shared" si="0"/>
        <v>0.31438998832176845</v>
      </c>
      <c r="C27" s="3" t="str">
        <f t="shared" ca="1" si="1"/>
        <v>=F.INV.RT($A27,$B$5,$B$6)</v>
      </c>
      <c r="D27" s="3"/>
      <c r="E27" s="3"/>
    </row>
    <row r="28" spans="1:5" x14ac:dyDescent="0.2">
      <c r="A28" s="11">
        <v>0.95</v>
      </c>
      <c r="B28" s="47">
        <f t="shared" si="0"/>
        <v>0.22057151644633377</v>
      </c>
      <c r="C28" s="3" t="str">
        <f t="shared" ca="1" si="1"/>
        <v>=F.INV.RT($A28,$B$5,$B$6)</v>
      </c>
      <c r="D28" s="3"/>
      <c r="E28" s="3"/>
    </row>
    <row r="29" spans="1:5" x14ac:dyDescent="0.2">
      <c r="A29" s="11">
        <v>0.99</v>
      </c>
      <c r="B29" s="47">
        <f t="shared" si="0"/>
        <v>0.10930991412457859</v>
      </c>
      <c r="C29" s="3" t="str">
        <f t="shared" ca="1" si="1"/>
        <v>=F.INV.RT($A29,$B$5,$B$6)</v>
      </c>
      <c r="D29" s="3"/>
      <c r="E29" s="3"/>
    </row>
    <row r="30" spans="1:5" x14ac:dyDescent="0.2">
      <c r="A30" s="11"/>
      <c r="B30" s="3"/>
      <c r="C30" s="3"/>
      <c r="D30" s="3"/>
      <c r="E30" s="3"/>
    </row>
  </sheetData>
  <conditionalFormatting sqref="C5:C6">
    <cfRule type="cellIs" dxfId="0" priority="1" operator="equal">
      <formula>0</formula>
    </cfRule>
  </conditionalFormatting>
  <dataValidations count="1"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:B6" xr:uid="{00000000-0002-0000-0600-000000000000}">
      <formula1>1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P3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6" t="s">
        <v>129</v>
      </c>
      <c r="B1" s="31"/>
      <c r="C1" s="31"/>
      <c r="D1" s="31"/>
      <c r="E1" s="3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">
      <c r="A3" s="11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1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">
      <c r="A5" s="11" t="s">
        <v>33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">
      <c r="A6" s="1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11" t="s">
        <v>32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1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11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">
      <c r="A10" s="1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15.75" x14ac:dyDescent="0.25">
      <c r="A11" s="6" t="s">
        <v>121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1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11" t="s">
        <v>122</v>
      </c>
      <c r="B13" s="3"/>
      <c r="C13" s="3"/>
      <c r="D13" s="43">
        <v>0.05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2">
      <c r="A14" s="1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11" t="str">
        <f ca="1">"'Anchor' cell formula in top left of table (cell "&amp;ADDRESS(ROW(B18),COLUMN(B18),4)&amp;")"&amp;" is "&amp;_xlfn.FORMULATEXT(B18)</f>
        <v>'Anchor' cell formula in top left of table (cell B18) is =F.INV.RT($D$13,B$17,$A18)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1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">
      <c r="A17" s="11"/>
      <c r="B17" s="43">
        <v>1</v>
      </c>
      <c r="C17" s="43">
        <v>2</v>
      </c>
      <c r="D17" s="43">
        <v>3</v>
      </c>
      <c r="E17" s="43">
        <v>4</v>
      </c>
      <c r="F17" s="43">
        <v>5</v>
      </c>
      <c r="G17" s="43">
        <v>6</v>
      </c>
      <c r="H17" s="43">
        <v>7</v>
      </c>
      <c r="I17" s="43">
        <v>8</v>
      </c>
      <c r="J17" s="43">
        <v>9</v>
      </c>
      <c r="K17" s="43">
        <v>10</v>
      </c>
      <c r="L17" s="43">
        <v>11</v>
      </c>
      <c r="M17" s="43">
        <v>12</v>
      </c>
      <c r="N17" s="43">
        <v>13</v>
      </c>
      <c r="O17" s="43">
        <v>14</v>
      </c>
      <c r="P17" s="43">
        <v>15</v>
      </c>
    </row>
    <row r="18" spans="1:16" x14ac:dyDescent="0.2">
      <c r="A18" s="43">
        <v>1</v>
      </c>
      <c r="B18" s="48">
        <f t="shared" ref="B18:P27" si="0">_xlfn.F.INV.RT($D$13,B$17,$A18)</f>
        <v>161.44763879758855</v>
      </c>
      <c r="C18" s="48">
        <f t="shared" si="0"/>
        <v>199.49999999999994</v>
      </c>
      <c r="D18" s="48">
        <f t="shared" si="0"/>
        <v>215.70734536960902</v>
      </c>
      <c r="E18" s="48">
        <f t="shared" si="0"/>
        <v>224.58324062625078</v>
      </c>
      <c r="F18" s="48">
        <f t="shared" si="0"/>
        <v>230.16187811010678</v>
      </c>
      <c r="G18" s="48">
        <f t="shared" si="0"/>
        <v>233.98600035626617</v>
      </c>
      <c r="H18" s="48">
        <f t="shared" si="0"/>
        <v>236.76840027699524</v>
      </c>
      <c r="I18" s="48">
        <f t="shared" si="0"/>
        <v>238.88269480252418</v>
      </c>
      <c r="J18" s="48">
        <f t="shared" si="0"/>
        <v>240.5432547132632</v>
      </c>
      <c r="K18" s="48">
        <f t="shared" si="0"/>
        <v>241.88174725083331</v>
      </c>
      <c r="L18" s="48">
        <f t="shared" si="0"/>
        <v>242.98345819670288</v>
      </c>
      <c r="M18" s="48">
        <f t="shared" si="0"/>
        <v>243.90603848907426</v>
      </c>
      <c r="N18" s="48">
        <f t="shared" si="0"/>
        <v>244.68984729720299</v>
      </c>
      <c r="O18" s="48">
        <f t="shared" si="0"/>
        <v>245.36397721822939</v>
      </c>
      <c r="P18" s="48">
        <f t="shared" si="0"/>
        <v>245.94992620524991</v>
      </c>
    </row>
    <row r="19" spans="1:16" x14ac:dyDescent="0.2">
      <c r="A19" s="43">
        <v>2</v>
      </c>
      <c r="B19" s="49">
        <f t="shared" si="0"/>
        <v>18.512820512820511</v>
      </c>
      <c r="C19" s="49">
        <f t="shared" si="0"/>
        <v>18.999999999999996</v>
      </c>
      <c r="D19" s="49">
        <f t="shared" si="0"/>
        <v>19.164292127511288</v>
      </c>
      <c r="E19" s="49">
        <f t="shared" si="0"/>
        <v>19.246794344808965</v>
      </c>
      <c r="F19" s="49">
        <f t="shared" si="0"/>
        <v>19.296409652017257</v>
      </c>
      <c r="G19" s="49">
        <f t="shared" si="0"/>
        <v>19.329534015154028</v>
      </c>
      <c r="H19" s="49">
        <f t="shared" si="0"/>
        <v>19.353217536092941</v>
      </c>
      <c r="I19" s="49">
        <f t="shared" si="0"/>
        <v>19.370992898066469</v>
      </c>
      <c r="J19" s="49">
        <f t="shared" si="0"/>
        <v>19.384825718171481</v>
      </c>
      <c r="K19" s="49">
        <f t="shared" si="0"/>
        <v>19.395896723571752</v>
      </c>
      <c r="L19" s="49">
        <f t="shared" si="0"/>
        <v>19.404957958951055</v>
      </c>
      <c r="M19" s="49">
        <f t="shared" si="0"/>
        <v>19.412511147223483</v>
      </c>
      <c r="N19" s="49">
        <f t="shared" si="0"/>
        <v>19.418903839401498</v>
      </c>
      <c r="O19" s="49">
        <f t="shared" si="0"/>
        <v>19.424384408210905</v>
      </c>
      <c r="P19" s="49">
        <f t="shared" si="0"/>
        <v>19.429135069563547</v>
      </c>
    </row>
    <row r="20" spans="1:16" x14ac:dyDescent="0.2">
      <c r="A20" s="43">
        <v>3</v>
      </c>
      <c r="B20" s="49">
        <f t="shared" si="0"/>
        <v>10.127964486013932</v>
      </c>
      <c r="C20" s="49">
        <f t="shared" si="0"/>
        <v>9.5520944959211587</v>
      </c>
      <c r="D20" s="49">
        <f t="shared" si="0"/>
        <v>9.2766281531448112</v>
      </c>
      <c r="E20" s="49">
        <f t="shared" si="0"/>
        <v>9.1171822532464244</v>
      </c>
      <c r="F20" s="49">
        <f t="shared" si="0"/>
        <v>9.0134551675225882</v>
      </c>
      <c r="G20" s="49">
        <f t="shared" si="0"/>
        <v>8.9406451207703839</v>
      </c>
      <c r="H20" s="49">
        <f t="shared" si="0"/>
        <v>8.886742955634281</v>
      </c>
      <c r="I20" s="49">
        <f t="shared" si="0"/>
        <v>8.8452384599594023</v>
      </c>
      <c r="J20" s="49">
        <f t="shared" si="0"/>
        <v>8.8122995552064509</v>
      </c>
      <c r="K20" s="49">
        <f t="shared" si="0"/>
        <v>8.7855247105240064</v>
      </c>
      <c r="L20" s="49">
        <f t="shared" si="0"/>
        <v>8.7633328296308193</v>
      </c>
      <c r="M20" s="49">
        <f t="shared" si="0"/>
        <v>8.7446406614652936</v>
      </c>
      <c r="N20" s="49">
        <f t="shared" si="0"/>
        <v>8.7286812465867207</v>
      </c>
      <c r="O20" s="49">
        <f t="shared" si="0"/>
        <v>8.7148963793097476</v>
      </c>
      <c r="P20" s="49">
        <f t="shared" si="0"/>
        <v>8.7028701348966955</v>
      </c>
    </row>
    <row r="21" spans="1:16" x14ac:dyDescent="0.2">
      <c r="A21" s="43">
        <v>4</v>
      </c>
      <c r="B21" s="49">
        <f t="shared" si="0"/>
        <v>7.708647422176786</v>
      </c>
      <c r="C21" s="49">
        <f t="shared" si="0"/>
        <v>6.9442719099991574</v>
      </c>
      <c r="D21" s="49">
        <f t="shared" si="0"/>
        <v>6.5913821164255788</v>
      </c>
      <c r="E21" s="49">
        <f t="shared" si="0"/>
        <v>6.38823290869587</v>
      </c>
      <c r="F21" s="49">
        <f t="shared" si="0"/>
        <v>6.2560565021608845</v>
      </c>
      <c r="G21" s="49">
        <f t="shared" si="0"/>
        <v>6.1631322826886326</v>
      </c>
      <c r="H21" s="49">
        <f t="shared" si="0"/>
        <v>6.0942109256988832</v>
      </c>
      <c r="I21" s="49">
        <f t="shared" si="0"/>
        <v>6.041044476119156</v>
      </c>
      <c r="J21" s="49">
        <f t="shared" si="0"/>
        <v>5.9987790312102476</v>
      </c>
      <c r="K21" s="49">
        <f t="shared" si="0"/>
        <v>5.9643705522380337</v>
      </c>
      <c r="L21" s="49">
        <f t="shared" si="0"/>
        <v>5.9358126986032422</v>
      </c>
      <c r="M21" s="49">
        <f t="shared" si="0"/>
        <v>5.9117291091107189</v>
      </c>
      <c r="N21" s="49">
        <f t="shared" si="0"/>
        <v>5.8911440038263088</v>
      </c>
      <c r="O21" s="49">
        <f t="shared" si="0"/>
        <v>5.8733462641548044</v>
      </c>
      <c r="P21" s="49">
        <f t="shared" si="0"/>
        <v>5.857805360765318</v>
      </c>
    </row>
    <row r="22" spans="1:16" x14ac:dyDescent="0.2">
      <c r="A22" s="43">
        <v>5</v>
      </c>
      <c r="B22" s="49">
        <f t="shared" si="0"/>
        <v>6.607890973703368</v>
      </c>
      <c r="C22" s="49">
        <f t="shared" si="0"/>
        <v>5.786135043349967</v>
      </c>
      <c r="D22" s="49">
        <f t="shared" si="0"/>
        <v>5.4094513180564894</v>
      </c>
      <c r="E22" s="49">
        <f t="shared" si="0"/>
        <v>5.1921677728039226</v>
      </c>
      <c r="F22" s="49">
        <f t="shared" si="0"/>
        <v>5.0503290576326485</v>
      </c>
      <c r="G22" s="49">
        <f t="shared" si="0"/>
        <v>4.9502880686943191</v>
      </c>
      <c r="H22" s="49">
        <f t="shared" si="0"/>
        <v>4.8758716958339994</v>
      </c>
      <c r="I22" s="49">
        <f t="shared" si="0"/>
        <v>4.8183195356568689</v>
      </c>
      <c r="J22" s="49">
        <f t="shared" si="0"/>
        <v>4.7724656131008532</v>
      </c>
      <c r="K22" s="49">
        <f t="shared" si="0"/>
        <v>4.7350630696934211</v>
      </c>
      <c r="L22" s="49">
        <f t="shared" si="0"/>
        <v>4.7039672333055398</v>
      </c>
      <c r="M22" s="49">
        <f t="shared" si="0"/>
        <v>4.6777037917775175</v>
      </c>
      <c r="N22" s="49">
        <f t="shared" si="0"/>
        <v>4.6552254857354178</v>
      </c>
      <c r="O22" s="49">
        <f t="shared" si="0"/>
        <v>4.6357677213323214</v>
      </c>
      <c r="P22" s="49">
        <f t="shared" si="0"/>
        <v>4.6187591164058333</v>
      </c>
    </row>
    <row r="23" spans="1:16" x14ac:dyDescent="0.2">
      <c r="A23" s="43">
        <v>6</v>
      </c>
      <c r="B23" s="49">
        <f t="shared" si="0"/>
        <v>5.9873776072737011</v>
      </c>
      <c r="C23" s="49">
        <f t="shared" si="0"/>
        <v>5.1432528497847176</v>
      </c>
      <c r="D23" s="49">
        <f t="shared" si="0"/>
        <v>4.7570626630894131</v>
      </c>
      <c r="E23" s="49">
        <f t="shared" si="0"/>
        <v>4.5336769502752441</v>
      </c>
      <c r="F23" s="49">
        <f t="shared" si="0"/>
        <v>4.3873741874061292</v>
      </c>
      <c r="G23" s="49">
        <f t="shared" si="0"/>
        <v>4.2838657138226397</v>
      </c>
      <c r="H23" s="49">
        <f t="shared" si="0"/>
        <v>4.2066584878692064</v>
      </c>
      <c r="I23" s="49">
        <f t="shared" si="0"/>
        <v>4.1468041622765357</v>
      </c>
      <c r="J23" s="49">
        <f t="shared" si="0"/>
        <v>4.099015541716521</v>
      </c>
      <c r="K23" s="49">
        <f t="shared" si="0"/>
        <v>4.059962794330696</v>
      </c>
      <c r="L23" s="49">
        <f t="shared" si="0"/>
        <v>4.0274420420133641</v>
      </c>
      <c r="M23" s="49">
        <f t="shared" si="0"/>
        <v>3.9999353833188818</v>
      </c>
      <c r="N23" s="49">
        <f t="shared" si="0"/>
        <v>3.9763626614448206</v>
      </c>
      <c r="O23" s="49">
        <f t="shared" si="0"/>
        <v>3.9559339429277118</v>
      </c>
      <c r="P23" s="49">
        <f t="shared" si="0"/>
        <v>3.9380579883950348</v>
      </c>
    </row>
    <row r="24" spans="1:16" x14ac:dyDescent="0.2">
      <c r="A24" s="43">
        <v>7</v>
      </c>
      <c r="B24" s="49">
        <f t="shared" si="0"/>
        <v>5.591447851220738</v>
      </c>
      <c r="C24" s="49">
        <f t="shared" si="0"/>
        <v>4.7374141277758826</v>
      </c>
      <c r="D24" s="49">
        <f t="shared" si="0"/>
        <v>4.3468313999078179</v>
      </c>
      <c r="E24" s="49">
        <f t="shared" si="0"/>
        <v>4.1203117268976337</v>
      </c>
      <c r="F24" s="49">
        <f t="shared" si="0"/>
        <v>3.971523150611342</v>
      </c>
      <c r="G24" s="49">
        <f t="shared" si="0"/>
        <v>3.8659688531238445</v>
      </c>
      <c r="H24" s="49">
        <f t="shared" si="0"/>
        <v>3.7870435399280704</v>
      </c>
      <c r="I24" s="49">
        <f t="shared" si="0"/>
        <v>3.7257253171227038</v>
      </c>
      <c r="J24" s="49">
        <f t="shared" si="0"/>
        <v>3.67667469893951</v>
      </c>
      <c r="K24" s="49">
        <f t="shared" si="0"/>
        <v>3.6365231206283464</v>
      </c>
      <c r="L24" s="49">
        <f t="shared" si="0"/>
        <v>3.6030372692005392</v>
      </c>
      <c r="M24" s="49">
        <f t="shared" si="0"/>
        <v>3.5746764466294172</v>
      </c>
      <c r="N24" s="49">
        <f t="shared" si="0"/>
        <v>3.5503425655646237</v>
      </c>
      <c r="O24" s="49">
        <f t="shared" si="0"/>
        <v>3.5292314003689138</v>
      </c>
      <c r="P24" s="49">
        <f t="shared" si="0"/>
        <v>3.5107401846336752</v>
      </c>
    </row>
    <row r="25" spans="1:16" x14ac:dyDescent="0.2">
      <c r="A25" s="43">
        <v>8</v>
      </c>
      <c r="B25" s="49">
        <f t="shared" si="0"/>
        <v>5.3176550715787174</v>
      </c>
      <c r="C25" s="49">
        <f t="shared" si="0"/>
        <v>4.4589701075245118</v>
      </c>
      <c r="D25" s="49">
        <f t="shared" si="0"/>
        <v>4.0661805513511613</v>
      </c>
      <c r="E25" s="49">
        <f t="shared" si="0"/>
        <v>3.8378533545558975</v>
      </c>
      <c r="F25" s="49">
        <f t="shared" si="0"/>
        <v>3.6874986663400291</v>
      </c>
      <c r="G25" s="49">
        <f t="shared" si="0"/>
        <v>3.5805803197614603</v>
      </c>
      <c r="H25" s="49">
        <f t="shared" si="0"/>
        <v>3.500463855044941</v>
      </c>
      <c r="I25" s="49">
        <f t="shared" si="0"/>
        <v>3.4381012333731586</v>
      </c>
      <c r="J25" s="49">
        <f t="shared" si="0"/>
        <v>3.3881302347397284</v>
      </c>
      <c r="K25" s="49">
        <f t="shared" si="0"/>
        <v>3.3471631202339767</v>
      </c>
      <c r="L25" s="49">
        <f t="shared" si="0"/>
        <v>3.312950656887375</v>
      </c>
      <c r="M25" s="49">
        <f t="shared" si="0"/>
        <v>3.2839390057264062</v>
      </c>
      <c r="N25" s="49">
        <f t="shared" si="0"/>
        <v>3.2590192353061882</v>
      </c>
      <c r="O25" s="49">
        <f t="shared" si="0"/>
        <v>3.2373781462672655</v>
      </c>
      <c r="P25" s="49">
        <f t="shared" si="0"/>
        <v>3.2184055133123435</v>
      </c>
    </row>
    <row r="26" spans="1:16" x14ac:dyDescent="0.2">
      <c r="A26" s="43">
        <v>9</v>
      </c>
      <c r="B26" s="49">
        <f t="shared" si="0"/>
        <v>5.1173550291992269</v>
      </c>
      <c r="C26" s="49">
        <f t="shared" si="0"/>
        <v>4.2564947290937507</v>
      </c>
      <c r="D26" s="49">
        <f t="shared" si="0"/>
        <v>3.8625483576247648</v>
      </c>
      <c r="E26" s="49">
        <f t="shared" si="0"/>
        <v>3.6330885114190816</v>
      </c>
      <c r="F26" s="49">
        <f t="shared" si="0"/>
        <v>3.4816586539015244</v>
      </c>
      <c r="G26" s="49">
        <f t="shared" si="0"/>
        <v>3.373753647039214</v>
      </c>
      <c r="H26" s="49">
        <f t="shared" si="0"/>
        <v>3.2927458389171207</v>
      </c>
      <c r="I26" s="49">
        <f t="shared" si="0"/>
        <v>3.229582612686777</v>
      </c>
      <c r="J26" s="49">
        <f t="shared" si="0"/>
        <v>3.17889310445827</v>
      </c>
      <c r="K26" s="49">
        <f t="shared" si="0"/>
        <v>3.1372801078886967</v>
      </c>
      <c r="L26" s="49">
        <f t="shared" si="0"/>
        <v>3.1024854075283796</v>
      </c>
      <c r="M26" s="49">
        <f t="shared" si="0"/>
        <v>3.072947121878093</v>
      </c>
      <c r="N26" s="49">
        <f t="shared" si="0"/>
        <v>3.0475493071149407</v>
      </c>
      <c r="O26" s="49">
        <f t="shared" si="0"/>
        <v>3.0254727242822126</v>
      </c>
      <c r="P26" s="49">
        <f t="shared" si="0"/>
        <v>3.006101972368878</v>
      </c>
    </row>
    <row r="27" spans="1:16" x14ac:dyDescent="0.2">
      <c r="A27" s="43">
        <v>10</v>
      </c>
      <c r="B27" s="49">
        <f t="shared" si="0"/>
        <v>4.9646027437307128</v>
      </c>
      <c r="C27" s="49">
        <f t="shared" si="0"/>
        <v>4.1028210151304032</v>
      </c>
      <c r="D27" s="49">
        <f t="shared" si="0"/>
        <v>3.7082648190468448</v>
      </c>
      <c r="E27" s="49">
        <f t="shared" si="0"/>
        <v>3.4780496907652281</v>
      </c>
      <c r="F27" s="49">
        <f t="shared" si="0"/>
        <v>3.325834530413013</v>
      </c>
      <c r="G27" s="49">
        <f t="shared" si="0"/>
        <v>3.217174547398995</v>
      </c>
      <c r="H27" s="49">
        <f t="shared" si="0"/>
        <v>3.1354648046263263</v>
      </c>
      <c r="I27" s="49">
        <f t="shared" si="0"/>
        <v>3.0716583852790391</v>
      </c>
      <c r="J27" s="49">
        <f t="shared" si="0"/>
        <v>3.0203829470213761</v>
      </c>
      <c r="K27" s="49">
        <f t="shared" si="0"/>
        <v>2.9782370160823217</v>
      </c>
      <c r="L27" s="49">
        <f t="shared" si="0"/>
        <v>2.9429572680064897</v>
      </c>
      <c r="M27" s="49">
        <f t="shared" si="0"/>
        <v>2.912976721582639</v>
      </c>
      <c r="N27" s="49">
        <f t="shared" si="0"/>
        <v>2.8871746930253273</v>
      </c>
      <c r="O27" s="49">
        <f t="shared" si="0"/>
        <v>2.8647276833645772</v>
      </c>
      <c r="P27" s="49">
        <f t="shared" si="0"/>
        <v>2.8450165269958458</v>
      </c>
    </row>
    <row r="28" spans="1:16" x14ac:dyDescent="0.2">
      <c r="A28" s="43">
        <v>11</v>
      </c>
      <c r="B28" s="49">
        <f t="shared" ref="B28:P37" si="1">_xlfn.F.INV.RT($D$13,B$17,$A28)</f>
        <v>4.8443356749436166</v>
      </c>
      <c r="C28" s="49">
        <f t="shared" si="1"/>
        <v>3.9822979570944854</v>
      </c>
      <c r="D28" s="49">
        <f t="shared" si="1"/>
        <v>3.5874337024204954</v>
      </c>
      <c r="E28" s="49">
        <f t="shared" si="1"/>
        <v>3.3566900211325938</v>
      </c>
      <c r="F28" s="49">
        <f t="shared" si="1"/>
        <v>3.2038742627296211</v>
      </c>
      <c r="G28" s="49">
        <f t="shared" si="1"/>
        <v>3.0946128879091401</v>
      </c>
      <c r="H28" s="49">
        <f t="shared" si="1"/>
        <v>3.012330343043101</v>
      </c>
      <c r="I28" s="49">
        <f t="shared" si="1"/>
        <v>2.947990318638638</v>
      </c>
      <c r="J28" s="49">
        <f t="shared" si="1"/>
        <v>2.8962227612877038</v>
      </c>
      <c r="K28" s="49">
        <f t="shared" si="1"/>
        <v>2.8536248582732573</v>
      </c>
      <c r="L28" s="49">
        <f t="shared" si="1"/>
        <v>2.8179304699530876</v>
      </c>
      <c r="M28" s="49">
        <f t="shared" si="1"/>
        <v>2.7875693256804883</v>
      </c>
      <c r="N28" s="49">
        <f t="shared" si="1"/>
        <v>2.7614174418170809</v>
      </c>
      <c r="O28" s="49">
        <f t="shared" si="1"/>
        <v>2.7386482144734825</v>
      </c>
      <c r="P28" s="49">
        <f t="shared" si="1"/>
        <v>2.7186396475783905</v>
      </c>
    </row>
    <row r="29" spans="1:16" x14ac:dyDescent="0.2">
      <c r="A29" s="43">
        <v>12</v>
      </c>
      <c r="B29" s="49">
        <f t="shared" si="1"/>
        <v>4.7472253467225149</v>
      </c>
      <c r="C29" s="49">
        <f t="shared" si="1"/>
        <v>3.8852938346523942</v>
      </c>
      <c r="D29" s="49">
        <f t="shared" si="1"/>
        <v>3.4902948194976045</v>
      </c>
      <c r="E29" s="49">
        <f t="shared" si="1"/>
        <v>3.2591667269012499</v>
      </c>
      <c r="F29" s="49">
        <f t="shared" si="1"/>
        <v>3.1058752390841229</v>
      </c>
      <c r="G29" s="49">
        <f t="shared" si="1"/>
        <v>2.996120377517109</v>
      </c>
      <c r="H29" s="49">
        <f t="shared" si="1"/>
        <v>2.9133581790111962</v>
      </c>
      <c r="I29" s="49">
        <f t="shared" si="1"/>
        <v>2.8485651420676827</v>
      </c>
      <c r="J29" s="49">
        <f t="shared" si="1"/>
        <v>2.7963754894992481</v>
      </c>
      <c r="K29" s="49">
        <f t="shared" si="1"/>
        <v>2.7533867688358531</v>
      </c>
      <c r="L29" s="49">
        <f t="shared" si="1"/>
        <v>2.7173314409728953</v>
      </c>
      <c r="M29" s="49">
        <f t="shared" si="1"/>
        <v>2.6866371124956863</v>
      </c>
      <c r="N29" s="49">
        <f t="shared" si="1"/>
        <v>2.6601774582929125</v>
      </c>
      <c r="O29" s="49">
        <f t="shared" si="1"/>
        <v>2.63712355763092</v>
      </c>
      <c r="P29" s="49">
        <f t="shared" si="1"/>
        <v>2.6168512341321111</v>
      </c>
    </row>
    <row r="30" spans="1:16" x14ac:dyDescent="0.2">
      <c r="A30" s="43">
        <v>13</v>
      </c>
      <c r="B30" s="49">
        <f t="shared" si="1"/>
        <v>4.6671927318268525</v>
      </c>
      <c r="C30" s="49">
        <f t="shared" si="1"/>
        <v>3.8055652529780568</v>
      </c>
      <c r="D30" s="49">
        <f t="shared" si="1"/>
        <v>3.4105336446278485</v>
      </c>
      <c r="E30" s="49">
        <f t="shared" si="1"/>
        <v>3.1791170525401871</v>
      </c>
      <c r="F30" s="49">
        <f t="shared" si="1"/>
        <v>3.0254383000982594</v>
      </c>
      <c r="G30" s="49">
        <f t="shared" si="1"/>
        <v>2.9152692387027517</v>
      </c>
      <c r="H30" s="49">
        <f t="shared" si="1"/>
        <v>2.8320975016349399</v>
      </c>
      <c r="I30" s="49">
        <f t="shared" si="1"/>
        <v>2.766913181917749</v>
      </c>
      <c r="J30" s="49">
        <f t="shared" si="1"/>
        <v>2.7143557890598928</v>
      </c>
      <c r="K30" s="49">
        <f t="shared" si="1"/>
        <v>2.671024228555126</v>
      </c>
      <c r="L30" s="49">
        <f t="shared" si="1"/>
        <v>2.6346504607077601</v>
      </c>
      <c r="M30" s="49">
        <f t="shared" si="1"/>
        <v>2.6036607476283011</v>
      </c>
      <c r="N30" s="49">
        <f t="shared" si="1"/>
        <v>2.5769270844729792</v>
      </c>
      <c r="O30" s="49">
        <f t="shared" si="1"/>
        <v>2.5536187919216391</v>
      </c>
      <c r="P30" s="49">
        <f t="shared" si="1"/>
        <v>2.5331099831307475</v>
      </c>
    </row>
    <row r="31" spans="1:16" x14ac:dyDescent="0.2">
      <c r="A31" s="43">
        <v>14</v>
      </c>
      <c r="B31" s="49">
        <f t="shared" si="1"/>
        <v>4.6001099366694227</v>
      </c>
      <c r="C31" s="49">
        <f t="shared" si="1"/>
        <v>3.7388918324407361</v>
      </c>
      <c r="D31" s="49">
        <f t="shared" si="1"/>
        <v>3.3438886781189128</v>
      </c>
      <c r="E31" s="49">
        <f t="shared" si="1"/>
        <v>3.1122498479613889</v>
      </c>
      <c r="F31" s="49">
        <f t="shared" si="1"/>
        <v>2.9582489131221967</v>
      </c>
      <c r="G31" s="49">
        <f t="shared" si="1"/>
        <v>2.8477259959253578</v>
      </c>
      <c r="H31" s="49">
        <f t="shared" si="1"/>
        <v>2.7641992567781792</v>
      </c>
      <c r="I31" s="49">
        <f t="shared" si="1"/>
        <v>2.6986724187093056</v>
      </c>
      <c r="J31" s="49">
        <f t="shared" si="1"/>
        <v>2.645790735233819</v>
      </c>
      <c r="K31" s="49">
        <f t="shared" si="1"/>
        <v>2.6021550510427085</v>
      </c>
      <c r="L31" s="49">
        <f t="shared" si="1"/>
        <v>2.5654974067604943</v>
      </c>
      <c r="M31" s="49">
        <f t="shared" si="1"/>
        <v>2.5342432527485608</v>
      </c>
      <c r="N31" s="49">
        <f t="shared" si="1"/>
        <v>2.5072633744760582</v>
      </c>
      <c r="O31" s="49">
        <f t="shared" si="1"/>
        <v>2.4837257411282234</v>
      </c>
      <c r="P31" s="49">
        <f t="shared" si="1"/>
        <v>2.4630031048756633</v>
      </c>
    </row>
    <row r="32" spans="1:16" x14ac:dyDescent="0.2">
      <c r="A32" s="43">
        <v>15</v>
      </c>
      <c r="B32" s="49">
        <f t="shared" si="1"/>
        <v>4.5430771652669701</v>
      </c>
      <c r="C32" s="49">
        <f t="shared" si="1"/>
        <v>3.6823203436732408</v>
      </c>
      <c r="D32" s="49">
        <f t="shared" si="1"/>
        <v>3.2873821046365093</v>
      </c>
      <c r="E32" s="49">
        <f t="shared" si="1"/>
        <v>3.055568275906595</v>
      </c>
      <c r="F32" s="49">
        <f t="shared" si="1"/>
        <v>2.9012945362361564</v>
      </c>
      <c r="G32" s="49">
        <f t="shared" si="1"/>
        <v>2.7904649973675064</v>
      </c>
      <c r="H32" s="49">
        <f t="shared" si="1"/>
        <v>2.7066267822256944</v>
      </c>
      <c r="I32" s="49">
        <f t="shared" si="1"/>
        <v>2.6407968829069026</v>
      </c>
      <c r="J32" s="49">
        <f t="shared" si="1"/>
        <v>2.5876264352275817</v>
      </c>
      <c r="K32" s="49">
        <f t="shared" si="1"/>
        <v>2.5437185496928079</v>
      </c>
      <c r="L32" s="49">
        <f t="shared" si="1"/>
        <v>2.5068057257018572</v>
      </c>
      <c r="M32" s="49">
        <f t="shared" si="1"/>
        <v>2.4753129734757695</v>
      </c>
      <c r="N32" s="49">
        <f t="shared" si="1"/>
        <v>2.4481102101394647</v>
      </c>
      <c r="O32" s="49">
        <f t="shared" si="1"/>
        <v>2.424364357106259</v>
      </c>
      <c r="P32" s="49">
        <f t="shared" si="1"/>
        <v>2.4034470714953358</v>
      </c>
    </row>
    <row r="33" spans="1:16" x14ac:dyDescent="0.2">
      <c r="A33" s="43">
        <v>16</v>
      </c>
      <c r="B33" s="49">
        <f t="shared" si="1"/>
        <v>4.4939984776663584</v>
      </c>
      <c r="C33" s="49">
        <f t="shared" si="1"/>
        <v>3.6337234675916301</v>
      </c>
      <c r="D33" s="49">
        <f t="shared" si="1"/>
        <v>3.2388715174535854</v>
      </c>
      <c r="E33" s="49">
        <f t="shared" si="1"/>
        <v>3.0069172799243447</v>
      </c>
      <c r="F33" s="49">
        <f t="shared" si="1"/>
        <v>2.8524091650819878</v>
      </c>
      <c r="G33" s="49">
        <f t="shared" si="1"/>
        <v>2.7413108283387784</v>
      </c>
      <c r="H33" s="49">
        <f t="shared" si="1"/>
        <v>2.6571966002210874</v>
      </c>
      <c r="I33" s="49">
        <f t="shared" si="1"/>
        <v>2.5910961798744014</v>
      </c>
      <c r="J33" s="49">
        <f t="shared" si="1"/>
        <v>2.5376665388806519</v>
      </c>
      <c r="K33" s="49">
        <f t="shared" si="1"/>
        <v>2.4935132212816078</v>
      </c>
      <c r="L33" s="49">
        <f t="shared" si="1"/>
        <v>2.4563694312747435</v>
      </c>
      <c r="M33" s="49">
        <f t="shared" si="1"/>
        <v>2.4246600016633844</v>
      </c>
      <c r="N33" s="49">
        <f t="shared" si="1"/>
        <v>2.3972542334648272</v>
      </c>
      <c r="O33" s="49">
        <f t="shared" si="1"/>
        <v>2.3733182311223575</v>
      </c>
      <c r="P33" s="49">
        <f t="shared" si="1"/>
        <v>2.352222762807386</v>
      </c>
    </row>
    <row r="34" spans="1:16" x14ac:dyDescent="0.2">
      <c r="A34" s="43">
        <v>17</v>
      </c>
      <c r="B34" s="49">
        <f t="shared" si="1"/>
        <v>4.4513217724681331</v>
      </c>
      <c r="C34" s="49">
        <f t="shared" si="1"/>
        <v>3.5915305684750827</v>
      </c>
      <c r="D34" s="49">
        <f t="shared" si="1"/>
        <v>3.1967768409433446</v>
      </c>
      <c r="E34" s="49">
        <f t="shared" si="1"/>
        <v>2.9647081100410797</v>
      </c>
      <c r="F34" s="49">
        <f t="shared" si="1"/>
        <v>2.8099961745295974</v>
      </c>
      <c r="G34" s="49">
        <f t="shared" si="1"/>
        <v>2.6986599016298731</v>
      </c>
      <c r="H34" s="49">
        <f t="shared" si="1"/>
        <v>2.6142990451333183</v>
      </c>
      <c r="I34" s="49">
        <f t="shared" si="1"/>
        <v>2.5479553577698537</v>
      </c>
      <c r="J34" s="49">
        <f t="shared" si="1"/>
        <v>2.4942914945641954</v>
      </c>
      <c r="K34" s="49">
        <f t="shared" si="1"/>
        <v>2.4499155003942468</v>
      </c>
      <c r="L34" s="49">
        <f t="shared" si="1"/>
        <v>2.4125614418201784</v>
      </c>
      <c r="M34" s="49">
        <f t="shared" si="1"/>
        <v>2.3806541615770072</v>
      </c>
      <c r="N34" s="49">
        <f t="shared" si="1"/>
        <v>2.3530625335528832</v>
      </c>
      <c r="O34" s="49">
        <f t="shared" si="1"/>
        <v>2.3289520232604746</v>
      </c>
      <c r="P34" s="49">
        <f t="shared" si="1"/>
        <v>2.3076926720809765</v>
      </c>
    </row>
    <row r="35" spans="1:16" x14ac:dyDescent="0.2">
      <c r="A35" s="43">
        <v>18</v>
      </c>
      <c r="B35" s="49">
        <f t="shared" si="1"/>
        <v>4.4138734191705664</v>
      </c>
      <c r="C35" s="49">
        <f t="shared" si="1"/>
        <v>3.5545571456617879</v>
      </c>
      <c r="D35" s="49">
        <f t="shared" si="1"/>
        <v>3.1599075898007243</v>
      </c>
      <c r="E35" s="49">
        <f t="shared" si="1"/>
        <v>2.9277441728071834</v>
      </c>
      <c r="F35" s="49">
        <f t="shared" si="1"/>
        <v>2.77285315299783</v>
      </c>
      <c r="G35" s="49">
        <f t="shared" si="1"/>
        <v>2.6613045229279009</v>
      </c>
      <c r="H35" s="49">
        <f t="shared" si="1"/>
        <v>2.5767217292599147</v>
      </c>
      <c r="I35" s="49">
        <f t="shared" si="1"/>
        <v>2.5101578953835757</v>
      </c>
      <c r="J35" s="49">
        <f t="shared" si="1"/>
        <v>2.4562811491592669</v>
      </c>
      <c r="K35" s="49">
        <f t="shared" si="1"/>
        <v>2.4117020398339202</v>
      </c>
      <c r="L35" s="49">
        <f t="shared" si="1"/>
        <v>2.3741555938589722</v>
      </c>
      <c r="M35" s="49">
        <f t="shared" si="1"/>
        <v>2.3420667980454342</v>
      </c>
      <c r="N35" s="49">
        <f t="shared" si="1"/>
        <v>2.3143042422827222</v>
      </c>
      <c r="O35" s="49">
        <f t="shared" si="1"/>
        <v>2.2900328922065434</v>
      </c>
      <c r="P35" s="49">
        <f t="shared" si="1"/>
        <v>2.2686221916065192</v>
      </c>
    </row>
    <row r="36" spans="1:16" x14ac:dyDescent="0.2">
      <c r="A36" s="43">
        <v>19</v>
      </c>
      <c r="B36" s="49">
        <f t="shared" si="1"/>
        <v>4.3807496923317979</v>
      </c>
      <c r="C36" s="49">
        <f t="shared" si="1"/>
        <v>3.521893260578826</v>
      </c>
      <c r="D36" s="49">
        <f t="shared" si="1"/>
        <v>3.1273500051133998</v>
      </c>
      <c r="E36" s="49">
        <f t="shared" si="1"/>
        <v>2.8951073075078422</v>
      </c>
      <c r="F36" s="49">
        <f t="shared" si="1"/>
        <v>2.7400575416853457</v>
      </c>
      <c r="G36" s="49">
        <f t="shared" si="1"/>
        <v>2.628318038338513</v>
      </c>
      <c r="H36" s="49">
        <f t="shared" si="1"/>
        <v>2.5435343014297049</v>
      </c>
      <c r="I36" s="49">
        <f t="shared" si="1"/>
        <v>2.4767701474512962</v>
      </c>
      <c r="J36" s="49">
        <f t="shared" si="1"/>
        <v>2.4226989371239691</v>
      </c>
      <c r="K36" s="49">
        <f t="shared" si="1"/>
        <v>2.3779336872898322</v>
      </c>
      <c r="L36" s="49">
        <f t="shared" si="1"/>
        <v>2.3402104406025011</v>
      </c>
      <c r="M36" s="49">
        <f t="shared" si="1"/>
        <v>2.3079544239310263</v>
      </c>
      <c r="N36" s="49">
        <f t="shared" si="1"/>
        <v>2.2800340524864002</v>
      </c>
      <c r="O36" s="49">
        <f t="shared" si="1"/>
        <v>2.2556139017639962</v>
      </c>
      <c r="P36" s="49">
        <f t="shared" si="1"/>
        <v>2.2340629220066179</v>
      </c>
    </row>
    <row r="37" spans="1:16" x14ac:dyDescent="0.2">
      <c r="A37" s="43">
        <v>20</v>
      </c>
      <c r="B37" s="49">
        <f t="shared" si="1"/>
        <v>4.3512435033292896</v>
      </c>
      <c r="C37" s="49">
        <f t="shared" si="1"/>
        <v>3.492828476735633</v>
      </c>
      <c r="D37" s="49">
        <f t="shared" si="1"/>
        <v>3.0983912121407795</v>
      </c>
      <c r="E37" s="49">
        <f t="shared" si="1"/>
        <v>2.8660814020156589</v>
      </c>
      <c r="F37" s="49">
        <f t="shared" si="1"/>
        <v>2.7108898372096917</v>
      </c>
      <c r="G37" s="49">
        <f t="shared" si="1"/>
        <v>2.5989777115642028</v>
      </c>
      <c r="H37" s="49">
        <f t="shared" si="1"/>
        <v>2.5140110629988341</v>
      </c>
      <c r="I37" s="49">
        <f t="shared" si="1"/>
        <v>2.4470637479798238</v>
      </c>
      <c r="J37" s="49">
        <f t="shared" si="1"/>
        <v>2.39281410844228</v>
      </c>
      <c r="K37" s="49">
        <f t="shared" si="1"/>
        <v>2.3478775669983114</v>
      </c>
      <c r="L37" s="49">
        <f t="shared" si="1"/>
        <v>2.3099912103073517</v>
      </c>
      <c r="M37" s="49">
        <f t="shared" si="1"/>
        <v>2.2775805735464223</v>
      </c>
      <c r="N37" s="49">
        <f t="shared" si="1"/>
        <v>2.2495139812686005</v>
      </c>
      <c r="O37" s="49">
        <f t="shared" si="1"/>
        <v>2.2249557061877732</v>
      </c>
      <c r="P37" s="49">
        <f t="shared" si="1"/>
        <v>2.2032742895611666</v>
      </c>
    </row>
    <row r="38" spans="1:16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F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130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1" t="s">
        <v>30</v>
      </c>
      <c r="B3" s="3"/>
      <c r="C3" s="3"/>
      <c r="D3" s="3"/>
      <c r="E3" s="3"/>
    </row>
    <row r="4" spans="1:5" x14ac:dyDescent="0.2">
      <c r="A4" s="11"/>
      <c r="B4" s="3"/>
      <c r="C4" s="3"/>
      <c r="D4" s="3"/>
      <c r="E4" s="3"/>
    </row>
    <row r="5" spans="1:5" x14ac:dyDescent="0.2">
      <c r="A5" s="11" t="s">
        <v>29</v>
      </c>
      <c r="B5" s="3"/>
      <c r="C5" s="3"/>
      <c r="D5" s="3"/>
      <c r="E5" s="3"/>
    </row>
    <row r="6" spans="1:5" x14ac:dyDescent="0.2">
      <c r="A6" s="11"/>
      <c r="B6" s="3"/>
      <c r="C6" s="3"/>
      <c r="D6" s="3"/>
      <c r="E6" s="3"/>
    </row>
    <row r="7" spans="1:5" x14ac:dyDescent="0.2">
      <c r="A7" s="17" t="s">
        <v>28</v>
      </c>
      <c r="B7" s="3"/>
      <c r="C7" s="3"/>
      <c r="D7" s="3"/>
      <c r="E7" s="3"/>
    </row>
    <row r="8" spans="1:5" x14ac:dyDescent="0.2">
      <c r="A8" s="11" t="s">
        <v>26</v>
      </c>
      <c r="B8" s="3">
        <v>12</v>
      </c>
      <c r="C8" s="3"/>
      <c r="D8" s="3"/>
      <c r="E8" s="3"/>
    </row>
    <row r="9" spans="1:5" ht="25.5" x14ac:dyDescent="0.2">
      <c r="A9" s="20" t="s">
        <v>25</v>
      </c>
      <c r="B9" s="3">
        <v>13.8765</v>
      </c>
      <c r="C9" s="3"/>
      <c r="D9" s="3"/>
      <c r="E9" s="3"/>
    </row>
    <row r="10" spans="1:5" x14ac:dyDescent="0.2">
      <c r="A10" s="11"/>
      <c r="B10" s="3"/>
      <c r="C10" s="3"/>
      <c r="D10" s="3"/>
      <c r="E10" s="3"/>
    </row>
    <row r="11" spans="1:5" x14ac:dyDescent="0.2">
      <c r="A11" s="17" t="s">
        <v>27</v>
      </c>
      <c r="B11" s="3"/>
      <c r="C11" s="3"/>
      <c r="D11" s="3"/>
      <c r="E11" s="3"/>
    </row>
    <row r="12" spans="1:5" x14ac:dyDescent="0.2">
      <c r="A12" s="11" t="s">
        <v>26</v>
      </c>
      <c r="B12" s="3">
        <v>11</v>
      </c>
      <c r="C12" s="3"/>
      <c r="D12" s="3"/>
      <c r="E12" s="3"/>
    </row>
    <row r="13" spans="1:5" ht="25.5" x14ac:dyDescent="0.2">
      <c r="A13" s="20" t="s">
        <v>25</v>
      </c>
      <c r="B13" s="3">
        <v>13.654500000000001</v>
      </c>
      <c r="C13" s="3"/>
      <c r="D13" s="3"/>
      <c r="E13" s="3"/>
    </row>
    <row r="14" spans="1:5" x14ac:dyDescent="0.2">
      <c r="A14" s="11"/>
      <c r="B14" s="3"/>
      <c r="C14" s="3"/>
      <c r="D14" s="3"/>
      <c r="E14" s="3"/>
    </row>
    <row r="15" spans="1:5" x14ac:dyDescent="0.2">
      <c r="A15" s="50" t="s">
        <v>24</v>
      </c>
      <c r="B15" s="3"/>
      <c r="C15" s="3"/>
      <c r="D15" s="3"/>
      <c r="E15" s="3"/>
    </row>
    <row r="16" spans="1:5" x14ac:dyDescent="0.2">
      <c r="A16" s="11" t="s">
        <v>23</v>
      </c>
      <c r="B16" s="10"/>
      <c r="C16" s="10"/>
      <c r="D16" s="10"/>
      <c r="E16" s="10"/>
    </row>
    <row r="17" spans="1:5" x14ac:dyDescent="0.2">
      <c r="A17" s="11"/>
      <c r="B17" s="10"/>
      <c r="C17" s="10"/>
      <c r="D17" s="10"/>
      <c r="E17" s="10"/>
    </row>
    <row r="18" spans="1:5" x14ac:dyDescent="0.2">
      <c r="A18" s="11" t="s">
        <v>13</v>
      </c>
      <c r="B18" s="51">
        <f>B9^2/B13^2</f>
        <v>1.0327810875207291</v>
      </c>
      <c r="C18" s="52" t="str">
        <f ca="1">_xlfn.FORMULATEXT(B18)</f>
        <v>=B9^2/B13^2</v>
      </c>
      <c r="D18" s="10"/>
      <c r="E18" s="10"/>
    </row>
    <row r="19" spans="1:5" x14ac:dyDescent="0.2">
      <c r="A19" s="11" t="s">
        <v>12</v>
      </c>
      <c r="B19" s="8">
        <f>B8-1</f>
        <v>11</v>
      </c>
      <c r="C19" s="52" t="str">
        <f ca="1">_xlfn.FORMULATEXT(B19)</f>
        <v>=B8-1</v>
      </c>
      <c r="D19" s="10"/>
      <c r="E19" s="10"/>
    </row>
    <row r="20" spans="1:5" x14ac:dyDescent="0.2">
      <c r="A20" s="11" t="s">
        <v>11</v>
      </c>
      <c r="B20" s="8">
        <f>B12-1</f>
        <v>10</v>
      </c>
      <c r="C20" s="52" t="str">
        <f ca="1">_xlfn.FORMULATEXT(B20)</f>
        <v>=B12-1</v>
      </c>
      <c r="D20" s="10"/>
      <c r="E20" s="10"/>
    </row>
    <row r="21" spans="1:5" x14ac:dyDescent="0.2">
      <c r="A21" s="11"/>
      <c r="B21" s="51"/>
      <c r="C21" s="52"/>
      <c r="D21" s="10"/>
      <c r="E21" s="10"/>
    </row>
    <row r="22" spans="1:5" x14ac:dyDescent="0.2">
      <c r="A22" s="11" t="s">
        <v>22</v>
      </c>
      <c r="B22" s="51">
        <f>_xlfn.F.DIST.RT(B18,B19,B20)</f>
        <v>0.48363694278201758</v>
      </c>
      <c r="C22" s="52" t="str">
        <f ca="1">_xlfn.FORMULATEXT(B22)</f>
        <v>=F.DIST.RT(B18,B19,B20)</v>
      </c>
      <c r="D22" s="10"/>
      <c r="E22" s="10"/>
    </row>
    <row r="23" spans="1:5" x14ac:dyDescent="0.2">
      <c r="A23" s="11"/>
      <c r="B23" s="51"/>
      <c r="C23" s="52"/>
      <c r="D23" s="10"/>
      <c r="E23" s="10"/>
    </row>
    <row r="24" spans="1:5" x14ac:dyDescent="0.2">
      <c r="A24" s="13" t="s">
        <v>9</v>
      </c>
      <c r="B24" s="51"/>
      <c r="C24" s="52"/>
      <c r="D24" s="10"/>
      <c r="E24" s="10"/>
    </row>
    <row r="25" spans="1:5" x14ac:dyDescent="0.2">
      <c r="A25" s="11"/>
      <c r="B25" s="51"/>
      <c r="C25" s="52"/>
      <c r="D25" s="10"/>
      <c r="E25" s="10"/>
    </row>
    <row r="26" spans="1:5" x14ac:dyDescent="0.2">
      <c r="A26" s="17" t="s">
        <v>8</v>
      </c>
      <c r="B26" s="51"/>
      <c r="C26" s="52"/>
      <c r="D26" s="10"/>
      <c r="E26" s="10"/>
    </row>
    <row r="27" spans="1:5" x14ac:dyDescent="0.2">
      <c r="A27" s="11"/>
      <c r="B27" s="51"/>
      <c r="C27" s="52"/>
      <c r="D27" s="10"/>
      <c r="E27" s="10"/>
    </row>
    <row r="28" spans="1:5" x14ac:dyDescent="0.2">
      <c r="A28" s="17" t="s">
        <v>7</v>
      </c>
      <c r="B28" s="10"/>
      <c r="C28" s="52"/>
      <c r="D28" s="10"/>
      <c r="E28" s="10"/>
    </row>
    <row r="29" spans="1:5" x14ac:dyDescent="0.2">
      <c r="A29" s="53">
        <v>0.01</v>
      </c>
      <c r="B29" s="10">
        <f>_xlfn.F.INV.RT(A29,$B$19,$B$20)</f>
        <v>4.7715180602668337</v>
      </c>
      <c r="C29" s="52" t="str">
        <f ca="1">_xlfn.FORMULATEXT(B29)</f>
        <v>=F.INV.RT(A29,$B$19,$B$20)</v>
      </c>
      <c r="D29" s="10"/>
      <c r="E29" s="10"/>
    </row>
    <row r="30" spans="1:5" x14ac:dyDescent="0.2">
      <c r="A30" s="53">
        <v>0.05</v>
      </c>
      <c r="B30" s="10">
        <f>_xlfn.F.INV.RT(A30,$B$19,$B$20)</f>
        <v>2.9429572680064897</v>
      </c>
      <c r="C30" s="52" t="str">
        <f ca="1">_xlfn.FORMULATEXT(B30)</f>
        <v>=F.INV.RT(A30,$B$19,$B$20)</v>
      </c>
      <c r="D30" s="10"/>
      <c r="E30" s="10"/>
    </row>
    <row r="31" spans="1:5" x14ac:dyDescent="0.2">
      <c r="A31" s="53">
        <v>0.1</v>
      </c>
      <c r="B31" s="10">
        <f>_xlfn.F.INV.RT(A31,$B$19,$B$20)</f>
        <v>2.3018079699438392</v>
      </c>
      <c r="C31" s="52" t="str">
        <f ca="1">_xlfn.FORMULATEXT(B31)</f>
        <v>=F.INV.RT(A31,$B$19,$B$20)</v>
      </c>
      <c r="D31" s="10"/>
      <c r="E31" s="10"/>
    </row>
    <row r="32" spans="1:5" x14ac:dyDescent="0.2">
      <c r="A32" s="11"/>
      <c r="B32" s="51"/>
      <c r="C32" s="52"/>
      <c r="D32" s="10"/>
      <c r="E32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>
    <tabColor rgb="FF00B0F0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131</v>
      </c>
      <c r="B1" s="31"/>
      <c r="C1" s="31"/>
      <c r="D1" s="31"/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1" t="s">
        <v>21</v>
      </c>
      <c r="B3" s="3"/>
      <c r="C3" s="3"/>
      <c r="D3" s="3"/>
      <c r="E3" s="3"/>
    </row>
    <row r="4" spans="1:5" x14ac:dyDescent="0.2">
      <c r="A4" s="11" t="s">
        <v>20</v>
      </c>
      <c r="B4" s="3"/>
      <c r="C4" s="3"/>
      <c r="D4" s="3"/>
      <c r="E4" s="3"/>
    </row>
    <row r="5" spans="1:5" x14ac:dyDescent="0.2">
      <c r="A5" s="11"/>
      <c r="B5" s="3"/>
      <c r="C5" s="3"/>
      <c r="D5" s="3"/>
      <c r="E5" s="3"/>
    </row>
    <row r="6" spans="1:5" x14ac:dyDescent="0.2">
      <c r="A6" s="17" t="s">
        <v>19</v>
      </c>
      <c r="B6" s="3"/>
      <c r="C6" s="3"/>
      <c r="D6" s="3"/>
      <c r="E6" s="3"/>
    </row>
    <row r="7" spans="1:5" x14ac:dyDescent="0.2">
      <c r="A7" s="11" t="s">
        <v>17</v>
      </c>
      <c r="B7" s="3">
        <v>129</v>
      </c>
      <c r="C7" s="3"/>
      <c r="D7" s="3"/>
      <c r="E7" s="3"/>
    </row>
    <row r="8" spans="1:5" x14ac:dyDescent="0.2">
      <c r="A8" s="11" t="s">
        <v>16</v>
      </c>
      <c r="B8" s="3">
        <v>4675</v>
      </c>
      <c r="C8" s="3"/>
      <c r="D8" s="3"/>
      <c r="E8" s="3"/>
    </row>
    <row r="9" spans="1:5" x14ac:dyDescent="0.2">
      <c r="A9" s="11"/>
      <c r="B9" s="3"/>
      <c r="C9" s="3"/>
      <c r="D9" s="3"/>
      <c r="E9" s="3"/>
    </row>
    <row r="10" spans="1:5" x14ac:dyDescent="0.2">
      <c r="A10" s="17" t="s">
        <v>18</v>
      </c>
      <c r="B10" s="3"/>
      <c r="C10" s="3"/>
      <c r="D10" s="3"/>
      <c r="E10" s="3"/>
    </row>
    <row r="11" spans="1:5" x14ac:dyDescent="0.2">
      <c r="A11" s="11" t="s">
        <v>17</v>
      </c>
      <c r="B11" s="3">
        <v>68</v>
      </c>
      <c r="C11" s="3"/>
      <c r="D11" s="3"/>
      <c r="E11" s="3"/>
    </row>
    <row r="12" spans="1:5" x14ac:dyDescent="0.2">
      <c r="A12" s="11" t="s">
        <v>16</v>
      </c>
      <c r="B12" s="3">
        <v>5645</v>
      </c>
      <c r="C12" s="3"/>
      <c r="D12" s="3"/>
      <c r="E12" s="3"/>
    </row>
    <row r="13" spans="1:5" x14ac:dyDescent="0.2">
      <c r="A13" s="11"/>
      <c r="B13" s="3"/>
      <c r="C13" s="3"/>
      <c r="D13" s="3"/>
      <c r="E13" s="3"/>
    </row>
    <row r="14" spans="1:5" x14ac:dyDescent="0.2">
      <c r="A14" s="11" t="s">
        <v>15</v>
      </c>
      <c r="B14" s="3"/>
      <c r="C14" s="3"/>
      <c r="D14" s="3"/>
      <c r="E14" s="3"/>
    </row>
    <row r="15" spans="1:5" x14ac:dyDescent="0.2">
      <c r="A15" s="11" t="s">
        <v>14</v>
      </c>
      <c r="B15" s="10"/>
      <c r="C15" s="10"/>
      <c r="D15" s="10"/>
      <c r="E15" s="10"/>
    </row>
    <row r="16" spans="1:5" x14ac:dyDescent="0.2">
      <c r="A16" s="11"/>
      <c r="B16" s="10"/>
      <c r="C16" s="10"/>
      <c r="D16" s="10"/>
      <c r="E16" s="10"/>
    </row>
    <row r="17" spans="1:5" x14ac:dyDescent="0.2">
      <c r="A17" s="11" t="s">
        <v>13</v>
      </c>
      <c r="B17" s="51">
        <f>B8^2/B12^2</f>
        <v>0.68585978326446428</v>
      </c>
      <c r="C17" s="52" t="str">
        <f ca="1">_xlfn.FORMULATEXT(B17)</f>
        <v>=B8^2/B12^2</v>
      </c>
      <c r="D17" s="10"/>
      <c r="E17" s="10"/>
    </row>
    <row r="18" spans="1:5" x14ac:dyDescent="0.2">
      <c r="A18" s="11" t="s">
        <v>12</v>
      </c>
      <c r="B18" s="8">
        <f>B7-1</f>
        <v>128</v>
      </c>
      <c r="C18" s="52" t="str">
        <f ca="1">_xlfn.FORMULATEXT(B18)</f>
        <v>=B7-1</v>
      </c>
      <c r="D18" s="10"/>
      <c r="E18" s="10"/>
    </row>
    <row r="19" spans="1:5" x14ac:dyDescent="0.2">
      <c r="A19" s="11" t="s">
        <v>11</v>
      </c>
      <c r="B19" s="8">
        <f>B11-1</f>
        <v>67</v>
      </c>
      <c r="C19" s="52" t="str">
        <f ca="1">_xlfn.FORMULATEXT(B19)</f>
        <v>=B11-1</v>
      </c>
      <c r="D19" s="10"/>
      <c r="E19" s="10"/>
    </row>
    <row r="20" spans="1:5" x14ac:dyDescent="0.2">
      <c r="A20" s="11"/>
      <c r="B20" s="51"/>
      <c r="C20" s="52"/>
      <c r="D20" s="10"/>
      <c r="E20" s="10"/>
    </row>
    <row r="21" spans="1:5" x14ac:dyDescent="0.2">
      <c r="A21" s="11" t="s">
        <v>10</v>
      </c>
      <c r="B21" s="51">
        <f>_xlfn.F.DIST.RT(B17,B18,B19)</f>
        <v>0.9653212499587176</v>
      </c>
      <c r="C21" s="52" t="str">
        <f ca="1">_xlfn.FORMULATEXT(B21)</f>
        <v>=F.DIST.RT(B17,B18,B19)</v>
      </c>
      <c r="D21" s="10"/>
      <c r="E21" s="10"/>
    </row>
    <row r="22" spans="1:5" x14ac:dyDescent="0.2">
      <c r="A22" s="11"/>
      <c r="B22" s="51"/>
      <c r="C22" s="52"/>
      <c r="D22" s="10"/>
      <c r="E22" s="10"/>
    </row>
    <row r="23" spans="1:5" x14ac:dyDescent="0.2">
      <c r="A23" s="13" t="s">
        <v>9</v>
      </c>
      <c r="B23" s="51"/>
      <c r="C23" s="52"/>
      <c r="D23" s="10"/>
      <c r="E23" s="10"/>
    </row>
    <row r="24" spans="1:5" x14ac:dyDescent="0.2">
      <c r="A24" s="10"/>
      <c r="B24" s="51"/>
      <c r="C24" s="52"/>
      <c r="D24" s="10"/>
      <c r="E24" s="10"/>
    </row>
    <row r="25" spans="1:5" x14ac:dyDescent="0.2">
      <c r="A25" s="17" t="s">
        <v>8</v>
      </c>
      <c r="B25" s="51"/>
      <c r="C25" s="52"/>
      <c r="D25" s="10"/>
      <c r="E25" s="10"/>
    </row>
    <row r="26" spans="1:5" x14ac:dyDescent="0.2">
      <c r="A26" s="11"/>
      <c r="B26" s="51"/>
      <c r="C26" s="54"/>
      <c r="D26" s="3"/>
      <c r="E26" s="3"/>
    </row>
    <row r="27" spans="1:5" x14ac:dyDescent="0.2">
      <c r="A27" s="17" t="s">
        <v>7</v>
      </c>
      <c r="B27" s="10"/>
      <c r="C27" s="52"/>
      <c r="D27" s="10"/>
      <c r="E27" s="10"/>
    </row>
    <row r="28" spans="1:5" x14ac:dyDescent="0.2">
      <c r="A28" s="53">
        <v>0.01</v>
      </c>
      <c r="B28" s="55">
        <f>_xlfn.F.INV.RT(A28,$B$18,$B$19)</f>
        <v>1.6788822399507473</v>
      </c>
      <c r="C28" s="52" t="str">
        <f ca="1">_xlfn.FORMULATEXT(B28)</f>
        <v>=F.INV.RT(A28,$B$18,$B$19)</v>
      </c>
      <c r="D28" s="10"/>
      <c r="E28" s="10"/>
    </row>
    <row r="29" spans="1:5" x14ac:dyDescent="0.2">
      <c r="A29" s="53">
        <v>0.05</v>
      </c>
      <c r="B29" s="55">
        <f>_xlfn.F.INV.RT(A29,$B$18,$B$19)</f>
        <v>1.4391934837956901</v>
      </c>
      <c r="C29" s="52" t="str">
        <f ca="1">_xlfn.FORMULATEXT(B29)</f>
        <v>=F.INV.RT(A29,$B$18,$B$19)</v>
      </c>
      <c r="D29" s="10"/>
      <c r="E29" s="10"/>
    </row>
    <row r="30" spans="1:5" x14ac:dyDescent="0.2">
      <c r="A30" s="53">
        <v>0.1</v>
      </c>
      <c r="B30" s="55">
        <f>_xlfn.F.INV.RT(A30,$B$18,$B$19)</f>
        <v>1.3275162510387359</v>
      </c>
      <c r="C30" s="52" t="str">
        <f ca="1">_xlfn.FORMULATEXT(B30)</f>
        <v>=F.INV.RT(A30,$B$18,$B$19)</v>
      </c>
      <c r="D30" s="10"/>
      <c r="E30" s="10"/>
    </row>
    <row r="31" spans="1:5" x14ac:dyDescent="0.2">
      <c r="A31" s="11"/>
      <c r="B31" s="51"/>
      <c r="C31" s="3"/>
      <c r="D31" s="3"/>
      <c r="E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F.INV.RT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  <vt:lpstr>Example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2013-05-24T11:44:19Z</dcterms:created>
  <dcterms:modified xsi:type="dcterms:W3CDTF">2020-08-26T14:09:26Z</dcterms:modified>
</cp:coreProperties>
</file>